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kopia D\RFI 2026\Krążniki dla KWT\"/>
    </mc:Choice>
  </mc:AlternateContent>
  <xr:revisionPtr revIDLastSave="0" documentId="13_ncr:1_{30EE6A7A-D505-42ED-952F-18E99C59081F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hidden1" sheetId="2" state="hidden" r:id="rId1"/>
    <sheet name="Dostawa  krążników" sheetId="3" r:id="rId2"/>
    <sheet name="hidden3" sheetId="4" state="hidden" r:id="rId3"/>
    <sheet name="hidden4" sheetId="5" state="hidden" r:id="rId4"/>
    <sheet name="hidden5" sheetId="6" state="hidden" r:id="rId5"/>
  </sheets>
  <definedNames>
    <definedName name="_xlnm._FilterDatabase" localSheetId="1" hidden="1">'Dostawa  krążników'!$A$1:$M$2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2" i="3" l="1"/>
  <c r="K53" i="3"/>
  <c r="K54" i="3"/>
  <c r="K55" i="3"/>
  <c r="K51" i="3"/>
  <c r="K46" i="3"/>
  <c r="K47" i="3"/>
  <c r="K48" i="3"/>
  <c r="K49" i="3"/>
  <c r="K45" i="3"/>
  <c r="K42" i="3"/>
  <c r="K43" i="3"/>
  <c r="K41" i="3"/>
  <c r="K33" i="3"/>
  <c r="K34" i="3"/>
  <c r="K35" i="3"/>
  <c r="K36" i="3"/>
  <c r="K37" i="3"/>
  <c r="K38" i="3"/>
  <c r="K39" i="3"/>
  <c r="K32" i="3"/>
  <c r="K23" i="3"/>
  <c r="K24" i="3"/>
  <c r="K25" i="3"/>
  <c r="K26" i="3"/>
  <c r="K27" i="3"/>
  <c r="K28" i="3"/>
  <c r="K29" i="3"/>
  <c r="K30" i="3"/>
  <c r="K22" i="3"/>
  <c r="K16" i="3"/>
  <c r="K17" i="3"/>
  <c r="K18" i="3"/>
  <c r="K19" i="3"/>
  <c r="K20" i="3"/>
  <c r="K15" i="3"/>
  <c r="K9" i="3"/>
  <c r="K10" i="3"/>
  <c r="K11" i="3"/>
  <c r="K12" i="3"/>
  <c r="K13" i="3"/>
  <c r="K8" i="3"/>
  <c r="K5" i="3"/>
  <c r="K6" i="3"/>
  <c r="K4" i="3"/>
  <c r="I52" i="3"/>
  <c r="I53" i="3"/>
  <c r="I54" i="3"/>
  <c r="I55" i="3"/>
  <c r="I51" i="3"/>
  <c r="I45" i="3"/>
  <c r="I46" i="3"/>
  <c r="I47" i="3"/>
  <c r="I48" i="3"/>
  <c r="I49" i="3"/>
  <c r="I42" i="3"/>
  <c r="I43" i="3"/>
  <c r="I41" i="3"/>
  <c r="I33" i="3"/>
  <c r="I34" i="3"/>
  <c r="I35" i="3"/>
  <c r="I36" i="3"/>
  <c r="I37" i="3"/>
  <c r="I38" i="3"/>
  <c r="I39" i="3"/>
  <c r="I32" i="3"/>
  <c r="I23" i="3"/>
  <c r="I24" i="3"/>
  <c r="I25" i="3"/>
  <c r="I26" i="3"/>
  <c r="I27" i="3"/>
  <c r="I28" i="3"/>
  <c r="I29" i="3"/>
  <c r="I30" i="3"/>
  <c r="I22" i="3"/>
  <c r="I16" i="3"/>
  <c r="I17" i="3"/>
  <c r="I18" i="3"/>
  <c r="I19" i="3"/>
  <c r="I20" i="3"/>
  <c r="I15" i="3"/>
  <c r="I9" i="3"/>
  <c r="I10" i="3"/>
  <c r="I11" i="3"/>
  <c r="I12" i="3"/>
  <c r="I13" i="3"/>
  <c r="I8" i="3"/>
  <c r="I5" i="3"/>
  <c r="I6" i="3"/>
  <c r="I4" i="3"/>
  <c r="G52" i="3" l="1"/>
  <c r="G53" i="3"/>
  <c r="G54" i="3"/>
  <c r="G55" i="3"/>
  <c r="G51" i="3"/>
  <c r="G46" i="3"/>
  <c r="G47" i="3"/>
  <c r="G48" i="3"/>
  <c r="G49" i="3"/>
  <c r="G45" i="3"/>
  <c r="G42" i="3"/>
  <c r="G43" i="3"/>
  <c r="G41" i="3"/>
  <c r="G33" i="3"/>
  <c r="G34" i="3"/>
  <c r="G35" i="3"/>
  <c r="G36" i="3"/>
  <c r="G37" i="3"/>
  <c r="G38" i="3"/>
  <c r="G39" i="3"/>
  <c r="G32" i="3"/>
  <c r="G23" i="3"/>
  <c r="G24" i="3"/>
  <c r="G25" i="3"/>
  <c r="G26" i="3"/>
  <c r="G27" i="3"/>
  <c r="G28" i="3"/>
  <c r="G29" i="3"/>
  <c r="G30" i="3"/>
  <c r="G22" i="3"/>
  <c r="G20" i="3"/>
  <c r="G16" i="3"/>
  <c r="G17" i="3"/>
  <c r="G18" i="3"/>
  <c r="G19" i="3"/>
  <c r="G15" i="3"/>
  <c r="G9" i="3"/>
  <c r="G10" i="3"/>
  <c r="G11" i="3"/>
  <c r="G12" i="3"/>
  <c r="G13" i="3"/>
  <c r="G8" i="3"/>
  <c r="G5" i="3"/>
  <c r="G6" i="3"/>
  <c r="G4" i="3"/>
</calcChain>
</file>

<file path=xl/sharedStrings.xml><?xml version="1.0" encoding="utf-8"?>
<sst xmlns="http://schemas.openxmlformats.org/spreadsheetml/2006/main" count="423" uniqueCount="411">
  <si>
    <t>Tak</t>
  </si>
  <si>
    <t>Nie</t>
  </si>
  <si>
    <t>Zapytanie o informację (RFI) - Dostawa bębnów do przenośników taśmowych i koparek dla PGE GiEK SA Oddział Kopalnia Węgla Brunatnego Turów</t>
  </si>
  <si>
    <t/>
  </si>
  <si>
    <t>Indeks materiałowy</t>
  </si>
  <si>
    <t>Nazwa pozycji</t>
  </si>
  <si>
    <t>Podstawowa \ Basic</t>
  </si>
  <si>
    <t>Opcja</t>
  </si>
  <si>
    <t>1 / metr kwadratowy</t>
  </si>
  <si>
    <t>1/Min.</t>
  </si>
  <si>
    <t>1/cm3</t>
  </si>
  <si>
    <t>A.ewid.wg wart.</t>
  </si>
  <si>
    <t>Akr</t>
  </si>
  <si>
    <t>Amper</t>
  </si>
  <si>
    <t>BB6</t>
  </si>
  <si>
    <t>BCF</t>
  </si>
  <si>
    <t>BUI</t>
  </si>
  <si>
    <t>BUU</t>
  </si>
  <si>
    <t>Becquerel/kilogram</t>
  </si>
  <si>
    <t>Bilionowe części objętości</t>
  </si>
  <si>
    <t>Bryt. jedn. cieplna/bar. r.n.</t>
  </si>
  <si>
    <t>Bryt.jedn.cieplna/funt ameryk.</t>
  </si>
  <si>
    <t>Bryt.jedn.cieplna/galon amer.</t>
  </si>
  <si>
    <t>Bryt.jedn.cieplna/stopa sześc.</t>
  </si>
  <si>
    <t>Butelka</t>
  </si>
  <si>
    <t>Bęben</t>
  </si>
  <si>
    <t>Cal</t>
  </si>
  <si>
    <t>Cal kwadratowy</t>
  </si>
  <si>
    <t>Cal sześcienny</t>
  </si>
  <si>
    <t>Centylitr</t>
  </si>
  <si>
    <t>Centymeter/sek.</t>
  </si>
  <si>
    <t>Centymetr</t>
  </si>
  <si>
    <t>Centymetr kwadratowy</t>
  </si>
  <si>
    <t>Centymetr sześcienny</t>
  </si>
  <si>
    <t>Centymetr sześcienny/sek.</t>
  </si>
  <si>
    <t>Centymetr/godz.</t>
  </si>
  <si>
    <t>Części masy na bilion</t>
  </si>
  <si>
    <t>Części masy na milion</t>
  </si>
  <si>
    <t>Części masy na trylion</t>
  </si>
  <si>
    <t>Części milionowe</t>
  </si>
  <si>
    <t>Części na bilion</t>
  </si>
  <si>
    <t>Części objętości na milion</t>
  </si>
  <si>
    <t>Części objętości na trylion</t>
  </si>
  <si>
    <t>Części trylionowe</t>
  </si>
  <si>
    <t>DBA</t>
  </si>
  <si>
    <t>DBC</t>
  </si>
  <si>
    <t>Decymetr</t>
  </si>
  <si>
    <t>Decymetr sześcienny</t>
  </si>
  <si>
    <t>Dni</t>
  </si>
  <si>
    <t>Dżul</t>
  </si>
  <si>
    <t>Dżul/kilogram</t>
  </si>
  <si>
    <t>Dżul/metr sześcienny</t>
  </si>
  <si>
    <t>Dżul/mol</t>
  </si>
  <si>
    <t>Etat</t>
  </si>
  <si>
    <t>Fahrenheit</t>
  </si>
  <si>
    <t>Farad</t>
  </si>
  <si>
    <t>Funt</t>
  </si>
  <si>
    <t>Funt amer./Bryt.jedn. cieplna</t>
  </si>
  <si>
    <t>Funt amer./stand. stopa sześc.</t>
  </si>
  <si>
    <t>Funt ameryk./funt ameryk. mol</t>
  </si>
  <si>
    <t>Funt ameryk./tona amerykańska</t>
  </si>
  <si>
    <t>Funt amerykański/galon ameryk.</t>
  </si>
  <si>
    <t>Funt amerykański/miliony BTU</t>
  </si>
  <si>
    <t>Galon US</t>
  </si>
  <si>
    <t>Galony na godzinę (US)</t>
  </si>
  <si>
    <t>Galony na milę (US)</t>
  </si>
  <si>
    <t>Gigabit/sek.</t>
  </si>
  <si>
    <t>Gigadżul</t>
  </si>
  <si>
    <t>Gigadżul/1000 metrów sześc.</t>
  </si>
  <si>
    <t>Gigadżul/metr sześcienny</t>
  </si>
  <si>
    <t>Gigadżul/tona amerykańska</t>
  </si>
  <si>
    <t>Gigaom</t>
  </si>
  <si>
    <t>Godzina</t>
  </si>
  <si>
    <t>Godzina - 4 miejsca</t>
  </si>
  <si>
    <t>Godziny</t>
  </si>
  <si>
    <t>Gram</t>
  </si>
  <si>
    <t>Gram substancji</t>
  </si>
  <si>
    <t>Gram substancji/litr</t>
  </si>
  <si>
    <t>Gram złota</t>
  </si>
  <si>
    <t>Gram/Metr sześcienny</t>
  </si>
  <si>
    <t>Gram/centymetr sześcienny</t>
  </si>
  <si>
    <t>Gram/hektogram</t>
  </si>
  <si>
    <t>Gram/kilogram</t>
  </si>
  <si>
    <t>Gram/litr</t>
  </si>
  <si>
    <t>Gram/metr kwadratowy</t>
  </si>
  <si>
    <t>Hektar</t>
  </si>
  <si>
    <t>Hektolitr</t>
  </si>
  <si>
    <t>Hektopaskal</t>
  </si>
  <si>
    <t>Herc (1/sek.)</t>
  </si>
  <si>
    <t>Impuls</t>
  </si>
  <si>
    <t>Jard</t>
  </si>
  <si>
    <t>Jard kwadratowy</t>
  </si>
  <si>
    <t>Jard sześcienny</t>
  </si>
  <si>
    <t>Jeden</t>
  </si>
  <si>
    <t>Jedn. enzymatyczne/mililitr</t>
  </si>
  <si>
    <t>Jednostka działania</t>
  </si>
  <si>
    <t>Jednostka miary dla mat. i usł</t>
  </si>
  <si>
    <t>Jednostka taryfikacyjna</t>
  </si>
  <si>
    <t>Jednostka techniczna</t>
  </si>
  <si>
    <t>Jednostki enzymatyczne</t>
  </si>
  <si>
    <t>Kandela</t>
  </si>
  <si>
    <t>Kanister</t>
  </si>
  <si>
    <t>Karton</t>
  </si>
  <si>
    <t>Kelvin/min.</t>
  </si>
  <si>
    <t>Kelvin/sek.</t>
  </si>
  <si>
    <t>Kelwin</t>
  </si>
  <si>
    <t>Kg substancji/kg</t>
  </si>
  <si>
    <t>Kiloamper</t>
  </si>
  <si>
    <t>Kilobecquerel/kilogram</t>
  </si>
  <si>
    <t>Kilobit/sek.</t>
  </si>
  <si>
    <t>Kilodżul</t>
  </si>
  <si>
    <t>Kilodżul/kilogram</t>
  </si>
  <si>
    <t>Kilodżul/mol</t>
  </si>
  <si>
    <t>Kilogram</t>
  </si>
  <si>
    <t>Kilogram oleju ekwiwalentnego</t>
  </si>
  <si>
    <t>Kilogram substancji</t>
  </si>
  <si>
    <t>Kilogram/baryłka ropy naftowej</t>
  </si>
  <si>
    <t>Kilogram/decymetr sześcienny</t>
  </si>
  <si>
    <t>Kilogram/dżul</t>
  </si>
  <si>
    <t>Kilogram/kilogram</t>
  </si>
  <si>
    <t>Kilogram/kilogram mol</t>
  </si>
  <si>
    <t>Kilogram/metr kwadratowy</t>
  </si>
  <si>
    <t>Kilogram/metr sześcienny</t>
  </si>
  <si>
    <t>Kilogram/miliony BTU</t>
  </si>
  <si>
    <t>Kilogram/stand. stopa sześc.</t>
  </si>
  <si>
    <t>Kilogram/tona amerykańska</t>
  </si>
  <si>
    <t>Kiloherc</t>
  </si>
  <si>
    <t>Kilometr</t>
  </si>
  <si>
    <t>Kilometr kwadratowy</t>
  </si>
  <si>
    <t>Kilometr plan.</t>
  </si>
  <si>
    <t>Kilometr/godz.</t>
  </si>
  <si>
    <t>Kilomol</t>
  </si>
  <si>
    <t>Kilonewton</t>
  </si>
  <si>
    <t>Kiloom</t>
  </si>
  <si>
    <t>Kilopascal</t>
  </si>
  <si>
    <t>Kilotona</t>
  </si>
  <si>
    <t>Kilowat</t>
  </si>
  <si>
    <t>Kilowatogodzina</t>
  </si>
  <si>
    <t>Kilowatogodzina - 4 miejsca</t>
  </si>
  <si>
    <t>Kilowolt</t>
  </si>
  <si>
    <t>Kilowoltoamper</t>
  </si>
  <si>
    <t>Komplet</t>
  </si>
  <si>
    <t>Kwarta płynu (USA)</t>
  </si>
  <si>
    <t>Lata</t>
  </si>
  <si>
    <t>Liczba osób</t>
  </si>
  <si>
    <t>Litr</t>
  </si>
  <si>
    <t>Litr na 100 km</t>
  </si>
  <si>
    <t>Litr na godzinę</t>
  </si>
  <si>
    <t>Litr/minutę</t>
  </si>
  <si>
    <t>Litr/molosek.</t>
  </si>
  <si>
    <t>MWH</t>
  </si>
  <si>
    <t>Megabit/sek.</t>
  </si>
  <si>
    <t>Megadżul</t>
  </si>
  <si>
    <t>Megagram</t>
  </si>
  <si>
    <t>Megaherc</t>
  </si>
  <si>
    <t>Meganewton</t>
  </si>
  <si>
    <t>Megaom</t>
  </si>
  <si>
    <t>Megapascal</t>
  </si>
  <si>
    <t>Megatona oleju ekwiwalentnego</t>
  </si>
  <si>
    <t>Megavarogodzina</t>
  </si>
  <si>
    <t>Megawat</t>
  </si>
  <si>
    <t>Megawat - 4 miejsca</t>
  </si>
  <si>
    <t>Megawat mocy cieplnej</t>
  </si>
  <si>
    <t>Megawatogodzina - 4 miejsca</t>
  </si>
  <si>
    <t>Megawolt</t>
  </si>
  <si>
    <t>Megawoltoamper</t>
  </si>
  <si>
    <t>Metr</t>
  </si>
  <si>
    <t>Metr kwadratowy</t>
  </si>
  <si>
    <t>Metr kwadratowy/sek.</t>
  </si>
  <si>
    <t>Metr przestrzenny</t>
  </si>
  <si>
    <t>Metr sześc./metr sześc.</t>
  </si>
  <si>
    <t>Metr sześcienny</t>
  </si>
  <si>
    <t>Metr sześcienny/dzień</t>
  </si>
  <si>
    <t>Metr sześcienny/godzinę</t>
  </si>
  <si>
    <t>Metr sześcienny/sek.</t>
  </si>
  <si>
    <t>Metr/godzinę</t>
  </si>
  <si>
    <t>Metr/min.</t>
  </si>
  <si>
    <t>Metr/s2</t>
  </si>
  <si>
    <t>Metr/sek.</t>
  </si>
  <si>
    <t>Miesiące</t>
  </si>
  <si>
    <t>Mikroamper</t>
  </si>
  <si>
    <t>Mikrofarad</t>
  </si>
  <si>
    <t>Mikrogram/litr</t>
  </si>
  <si>
    <t>Mikrogram/metr sześcienny</t>
  </si>
  <si>
    <t>Mikrolitr</t>
  </si>
  <si>
    <t>Mikrometr</t>
  </si>
  <si>
    <t>Mikrosekunda</t>
  </si>
  <si>
    <t>Mikrosimens na centrymetr</t>
  </si>
  <si>
    <t>Mila</t>
  </si>
  <si>
    <t>Mila kwadratowa</t>
  </si>
  <si>
    <t>Mile na galon (US)</t>
  </si>
  <si>
    <t>Miliamper</t>
  </si>
  <si>
    <t>Milibar</t>
  </si>
  <si>
    <t>Milidżul</t>
  </si>
  <si>
    <t>Milifarad</t>
  </si>
  <si>
    <t>Miligram</t>
  </si>
  <si>
    <t>Miligram/centymetr kwadrat.</t>
  </si>
  <si>
    <t>Miligram/gram</t>
  </si>
  <si>
    <t>Miligram/kilogram</t>
  </si>
  <si>
    <t>Miligram/litr</t>
  </si>
  <si>
    <t>Miligram/metr sześcienny</t>
  </si>
  <si>
    <t>Mililitr</t>
  </si>
  <si>
    <t>Mililitr/metr sześcienny</t>
  </si>
  <si>
    <t>Milimert kwadrat./sek.</t>
  </si>
  <si>
    <t>Milimetr</t>
  </si>
  <si>
    <t>Milimetr kwadratowy</t>
  </si>
  <si>
    <t>Milimetr substancji</t>
  </si>
  <si>
    <t>Milimetr sześcienny</t>
  </si>
  <si>
    <t>Milimetr/godz.</t>
  </si>
  <si>
    <t>Milimetr/rok</t>
  </si>
  <si>
    <t>Milimetr/sekunda</t>
  </si>
  <si>
    <t>Milimol</t>
  </si>
  <si>
    <t>Milimol na litr</t>
  </si>
  <si>
    <t>Milimol/gram</t>
  </si>
  <si>
    <t>Milimol/kilogram</t>
  </si>
  <si>
    <t>Milinewton/metr</t>
  </si>
  <si>
    <t>Miliony BTU/baryłka ropy naft.</t>
  </si>
  <si>
    <t>Miliony BTU/tona amerykańska</t>
  </si>
  <si>
    <t>Milipascalosekunda</t>
  </si>
  <si>
    <t>Milisekunda</t>
  </si>
  <si>
    <t>Militesla</t>
  </si>
  <si>
    <t>Miliwat</t>
  </si>
  <si>
    <t>Miliwolt</t>
  </si>
  <si>
    <t>Minuta</t>
  </si>
  <si>
    <t>Mol</t>
  </si>
  <si>
    <t>Mol na litr</t>
  </si>
  <si>
    <t>Mol na metr sześcienny</t>
  </si>
  <si>
    <t>Mol/kilogram</t>
  </si>
  <si>
    <t>Motogodzina</t>
  </si>
  <si>
    <t>Nanoamper</t>
  </si>
  <si>
    <t>Nanofarad</t>
  </si>
  <si>
    <t>Nanometr</t>
  </si>
  <si>
    <t>Nanosekunda</t>
  </si>
  <si>
    <t>Newton</t>
  </si>
  <si>
    <t>Newton/metr</t>
  </si>
  <si>
    <t>Newton/milimetr kwadratowy</t>
  </si>
  <si>
    <t>Om</t>
  </si>
  <si>
    <t>Opakowanie</t>
  </si>
  <si>
    <t>Os/dzień</t>
  </si>
  <si>
    <t>PCE</t>
  </si>
  <si>
    <t>Paczka</t>
  </si>
  <si>
    <t>Paleta</t>
  </si>
  <si>
    <t>Para</t>
  </si>
  <si>
    <t>Pascal</t>
  </si>
  <si>
    <t>Pascalosekunda</t>
  </si>
  <si>
    <t>Pikofarad</t>
  </si>
  <si>
    <t>Pikosekunda</t>
  </si>
  <si>
    <t>Porcja</t>
  </si>
  <si>
    <t>Procent</t>
  </si>
  <si>
    <t>Procent masy</t>
  </si>
  <si>
    <t>Procent objętości</t>
  </si>
  <si>
    <t>Promil</t>
  </si>
  <si>
    <t>Promil masy</t>
  </si>
  <si>
    <t>Promil objętości</t>
  </si>
  <si>
    <t>Przewodnictwo ciepła</t>
  </si>
  <si>
    <t>Prędkość parowania</t>
  </si>
  <si>
    <t>Pudło</t>
  </si>
  <si>
    <t>Punkty</t>
  </si>
  <si>
    <t>Pół kwarty płynu (USA)</t>
  </si>
  <si>
    <t>Roboczogodzina</t>
  </si>
  <si>
    <t>Rolka</t>
  </si>
  <si>
    <t>Sekunda</t>
  </si>
  <si>
    <t>Shore</t>
  </si>
  <si>
    <t>Simens na metr</t>
  </si>
  <si>
    <t>Skrzynka</t>
  </si>
  <si>
    <t>Spec. opór elektryczny</t>
  </si>
  <si>
    <t>Spec. pojemność ciepła</t>
  </si>
  <si>
    <t>Stopa</t>
  </si>
  <si>
    <t>Stopa kwadratowa</t>
  </si>
  <si>
    <t>Stopa sześcienna</t>
  </si>
  <si>
    <t>Stopień</t>
  </si>
  <si>
    <t>Stopień Celsjusza</t>
  </si>
  <si>
    <t>Sztuka</t>
  </si>
  <si>
    <t>TST</t>
  </si>
  <si>
    <t>Tesla</t>
  </si>
  <si>
    <t>Tona</t>
  </si>
  <si>
    <t xml:space="preserve">Tona                                                                                                </t>
  </si>
  <si>
    <t>Tona (USA)</t>
  </si>
  <si>
    <t>Tona amerykańska/galon ameryk.</t>
  </si>
  <si>
    <t>Tona oleju ekwiwalentnego</t>
  </si>
  <si>
    <t>Tona/1000 metrów sześciennych</t>
  </si>
  <si>
    <t>Tona/Brytyjska jedn. cieplna</t>
  </si>
  <si>
    <t>Tona/baryłka ropy naftowej</t>
  </si>
  <si>
    <t>Tona/dżul</t>
  </si>
  <si>
    <t>Tona/metr sześcienny</t>
  </si>
  <si>
    <t>Tona/teradżul</t>
  </si>
  <si>
    <t>Tona/tona</t>
  </si>
  <si>
    <t>Tonokilometr</t>
  </si>
  <si>
    <t>Torba papierowa</t>
  </si>
  <si>
    <t>Tuzin</t>
  </si>
  <si>
    <t>Tygodnie</t>
  </si>
  <si>
    <t>Tysiące</t>
  </si>
  <si>
    <t>Udział GK w procentach</t>
  </si>
  <si>
    <t>Uncja</t>
  </si>
  <si>
    <t>Uncja płynu (USA)</t>
  </si>
  <si>
    <t>Urządzenie</t>
  </si>
  <si>
    <t>Usługa</t>
  </si>
  <si>
    <t>Wat</t>
  </si>
  <si>
    <t>Wielkie</t>
  </si>
  <si>
    <t>Wolt</t>
  </si>
  <si>
    <t>Woltoamper</t>
  </si>
  <si>
    <t>Wsp. przenikania</t>
  </si>
  <si>
    <t>Wsp. przenikania SI</t>
  </si>
  <si>
    <t>Wysokość urządzeń/mocowań</t>
  </si>
  <si>
    <t>Złotówka</t>
  </si>
  <si>
    <t>bar</t>
  </si>
  <si>
    <t>gram/mol</t>
  </si>
  <si>
    <t>każdy</t>
  </si>
  <si>
    <t>m.Pa/sek.</t>
  </si>
  <si>
    <t>m.bar/sek.</t>
  </si>
  <si>
    <t>Lp.</t>
  </si>
  <si>
    <r>
      <t xml:space="preserve">Uwagi
</t>
    </r>
    <r>
      <rPr>
        <i/>
        <sz val="11"/>
        <rFont val="Calibri"/>
        <family val="2"/>
        <charset val="238"/>
      </rPr>
      <t>(Proszę podać powód niezłożenia informacji lub inne uwagi)</t>
    </r>
  </si>
  <si>
    <r>
      <t xml:space="preserve">Waluta dla ceny jednostkowej netto  [PLN, EUR] 
</t>
    </r>
    <r>
      <rPr>
        <i/>
        <sz val="11"/>
        <rFont val="Calibri"/>
        <family val="2"/>
        <charset val="238"/>
      </rPr>
      <t>(Proszę o wskazanie waluty dla ceny jednostkowej netto)</t>
    </r>
  </si>
  <si>
    <t>Rysunek</t>
  </si>
  <si>
    <t>ZG-16-00a</t>
  </si>
  <si>
    <t>ZG-18-00a</t>
  </si>
  <si>
    <t>ZG-20-00a</t>
  </si>
  <si>
    <t>ZG-22-00a</t>
  </si>
  <si>
    <t>Zestaw dolny B-2000</t>
  </si>
  <si>
    <t>Zestaw nadawy B-1600</t>
  </si>
  <si>
    <t>Zestaw nadawy B-1800</t>
  </si>
  <si>
    <t>Zestaw nadawy B-2000</t>
  </si>
  <si>
    <t>ZN5A-IV-16-00a</t>
  </si>
  <si>
    <t>ZN5A-IV-18-00a</t>
  </si>
  <si>
    <t>ZN5A-0-20-00a</t>
  </si>
  <si>
    <t>5-krążnikowy nadawy B-2250</t>
  </si>
  <si>
    <t>5-krążnikowy nadawy B-2000</t>
  </si>
  <si>
    <t>5-krążnikowy nadawy B-1800</t>
  </si>
  <si>
    <t>5-krążnikowy nadawy B-1600</t>
  </si>
  <si>
    <t>KNP-16-00-00b (z jarzmami)</t>
  </si>
  <si>
    <t>KNP-18-00-00b (z jarzmami)</t>
  </si>
  <si>
    <t>KNP-20-00-00b (z jarzmami)</t>
  </si>
  <si>
    <t>Krążnik czyszczący</t>
  </si>
  <si>
    <t>Krążnik dolny Ø185x2000</t>
  </si>
  <si>
    <t>Krążnik nadawy ogumowany</t>
  </si>
  <si>
    <t>178-5801</t>
  </si>
  <si>
    <t>Zestaw górny B-1600 wygłuszany (stalowy) Ø160x600</t>
  </si>
  <si>
    <t>Zestaw górny B-1800 wygłuszany (stalowy) ø168x670</t>
  </si>
  <si>
    <t>Zestaw górny B-2000 wygłuszany (stalowy) ø194x750</t>
  </si>
  <si>
    <t>I. ZESTAWY KRĄŻNIKÓW WYGŁUSZONYCH</t>
  </si>
  <si>
    <t>II. ZESTAWY KRĄŻNIKÓW GÓRNYCH</t>
  </si>
  <si>
    <t>ZG-16-00-KWT</t>
  </si>
  <si>
    <t>ZG-18-00-KWT</t>
  </si>
  <si>
    <t>ZG-20-00-KWT</t>
  </si>
  <si>
    <t>Zestaw górny B-1600 Ø159x600</t>
  </si>
  <si>
    <t>Zestaw górny B-1800 Ø168x670</t>
  </si>
  <si>
    <t>Zestaw górny B-1800 Ø168x670
(wyważany G16)</t>
  </si>
  <si>
    <t>Zestaw górny B-2000 Ø194x750</t>
  </si>
  <si>
    <t>Zestaw górny B-2000 Ø194x750
(wyważany G16)</t>
  </si>
  <si>
    <t>Zestaw górny B-2250 Ø194x850</t>
  </si>
  <si>
    <t>III. ZESTAWY KRĄŻNIKÓW DOLNYCH</t>
  </si>
  <si>
    <t>Zestaw dolny B-1600 Ø194x900</t>
  </si>
  <si>
    <t xml:space="preserve">Zestaw dolny B-1800 Ø194x1000 </t>
  </si>
  <si>
    <t>Zestaw dolny B-1800 Ø194x1000 
(wyważany G16)</t>
  </si>
  <si>
    <t>Zestaw dolny B-2000
(wyważany G16)</t>
  </si>
  <si>
    <t>Zestaw dolny B-2250 Ø194x1250</t>
  </si>
  <si>
    <t>ZDA-16-00a</t>
  </si>
  <si>
    <t>ZDA-18-00a</t>
  </si>
  <si>
    <t>ZDA-20-00a</t>
  </si>
  <si>
    <t>ZDA-22-00a</t>
  </si>
  <si>
    <t>IV. ZESTAWY KRĄŻNIKÓW NADAWY</t>
  </si>
  <si>
    <t>ZN-16-00a wyk.II</t>
  </si>
  <si>
    <t>ZN-18-00a  wyk.II
(bez amortyzatorów)</t>
  </si>
  <si>
    <t>ZN-20-00a wyk.II
(bez amortyzatorów)</t>
  </si>
  <si>
    <t>ZN5A-III-18-00a</t>
  </si>
  <si>
    <t>ZN5A-V-18-00a</t>
  </si>
  <si>
    <t>ZN5A-IV-22-00a</t>
  </si>
  <si>
    <t>V. KRĄŻNIKI POJEDYNCZE NADAWY</t>
  </si>
  <si>
    <t>Krążnik nadawy B-1600 Ø194x315</t>
  </si>
  <si>
    <t>Krążnik nadawy B-1800 Ø194x340</t>
  </si>
  <si>
    <t>Krążnik nadawy B-2000 Ø194x380</t>
  </si>
  <si>
    <t>Krążnik nadawy B-2250 Ø194x465</t>
  </si>
  <si>
    <t>Krążnik nadawy B-1400 Ø215x520 PU</t>
  </si>
  <si>
    <t>Krążnik nadawy B-1600 Ø215x600 PU</t>
  </si>
  <si>
    <t>Krążnik nadawy B-1800 Ø250x670 PU</t>
  </si>
  <si>
    <t>Krążnik nadawy B-2000 Ø250x740 PU</t>
  </si>
  <si>
    <t>KNP5-16-50-00b</t>
  </si>
  <si>
    <t>KNP5-18-50-00b</t>
  </si>
  <si>
    <t>KNP5-20-50-00b</t>
  </si>
  <si>
    <t>KNP5-22-50-00b</t>
  </si>
  <si>
    <t>KNS-14-00-00/TIK</t>
  </si>
  <si>
    <t>VI. KRĄŻNIKI POJEDYNCZE GÓRNE</t>
  </si>
  <si>
    <t>Krążnik górny B-1600 Ø159x600 czop Ø28</t>
  </si>
  <si>
    <t>Krążnik górny B-1800 Ø168x670 czop Ø32</t>
  </si>
  <si>
    <t>Krążnik górny B-2000 Ø194x750 czop Ø34</t>
  </si>
  <si>
    <t>KGP-16-28-00-00b</t>
  </si>
  <si>
    <t>KGP-18-32-00-00b</t>
  </si>
  <si>
    <t>KGP-20-34-00-00b</t>
  </si>
  <si>
    <t>VII. KRĄŻNIKI POJEDYNCZE DOLNE</t>
  </si>
  <si>
    <t>Krążnik dolny B-1400 Ø194x750 czop Ø28</t>
  </si>
  <si>
    <t>Krążnik dolny B-1600 Ø194x900 czop Ø28</t>
  </si>
  <si>
    <t>Krążnik dolny B-1800 Ø194x1000 czop Ø28</t>
  </si>
  <si>
    <t>Krążnik dolny B-2000 Ø194x1150 czop Ø28</t>
  </si>
  <si>
    <t>Krążnik dolny B-2250 Ø194x1250 czop Ø28</t>
  </si>
  <si>
    <t>KDPA-14-28-00a</t>
  </si>
  <si>
    <t>KDP-16-28-00b</t>
  </si>
  <si>
    <t>KDP-18-28-00b</t>
  </si>
  <si>
    <t>KDP-20-28-00b</t>
  </si>
  <si>
    <t>KDP-22-28-00b</t>
  </si>
  <si>
    <t>VIII. POZOSTAŁE</t>
  </si>
  <si>
    <t>Krążnik do raka</t>
  </si>
  <si>
    <t>NB-1500b</t>
  </si>
  <si>
    <t>NB-994.12/1</t>
  </si>
  <si>
    <t>304-5801</t>
  </si>
  <si>
    <t>NB-1490b</t>
  </si>
  <si>
    <t>Ilość [szt./kpl]</t>
  </si>
  <si>
    <t>Łączna ilość w latach 2027 -2028 [szt./kpl]</t>
  </si>
  <si>
    <r>
      <t xml:space="preserve">Cena jednostkowa netto  [PLN/EUR] w 2027
</t>
    </r>
    <r>
      <rPr>
        <i/>
        <sz val="11"/>
        <rFont val="Calibri"/>
        <family val="2"/>
        <charset val="238"/>
      </rPr>
      <t>(Proszę o podanie ceny jednostkowej netto w walucie wskazanej w kolumnie "L")</t>
    </r>
  </si>
  <si>
    <r>
      <t xml:space="preserve">Wartość całkowita netto [PLN/EUR]  w 2027
</t>
    </r>
    <r>
      <rPr>
        <i/>
        <sz val="11"/>
        <rFont val="Calibri"/>
        <family val="2"/>
        <charset val="238"/>
      </rPr>
      <t>(Proszę o podanie wartości całkowitej netto w walucie wskazanej w kolumnie "L")</t>
    </r>
  </si>
  <si>
    <r>
      <t xml:space="preserve">Cena jednostkowa netto  [PLN/EUR] w 2028
</t>
    </r>
    <r>
      <rPr>
        <i/>
        <sz val="11"/>
        <rFont val="Calibri"/>
        <family val="2"/>
        <charset val="238"/>
      </rPr>
      <t>(Proszę o podanie ceny jednostkowej netto w walucie wskazanej w kolumnie "L")</t>
    </r>
  </si>
  <si>
    <r>
      <t xml:space="preserve">Wartość całkowita netto [PLN/EUR]  w 2028
</t>
    </r>
    <r>
      <rPr>
        <i/>
        <sz val="11"/>
        <rFont val="Calibri"/>
        <family val="2"/>
        <charset val="238"/>
      </rPr>
      <t>(Proszę o podanie wartości całkowitej netto w walucie wskazanej w kolumnie "L")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</si>
</sst>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Protection="1">
      <protection locked="0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Protection="1"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Protection="1">
      <protection locked="0"/>
    </xf>
    <xf numFmtId="0" fontId="5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</sheetData>
  <pageMargins left="0.7" right="0.7" top="0.75" bottom="0.75" header="0.3" footer="0.3"/>
  <headerFooter>
    <oddHeader>&amp;R&amp;"Calibri"&amp;10&amp;K008000 Do użytku wewnętrznego&amp;1#_x000D_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4"/>
  <sheetViews>
    <sheetView tabSelected="1" workbookViewId="0">
      <pane ySplit="1" topLeftCell="A2" activePane="bottomLeft" state="frozen"/>
      <selection activeCell="E1" sqref="E1"/>
      <selection pane="bottomLeft" activeCell="A50" sqref="A50:M50"/>
    </sheetView>
  </sheetViews>
  <sheetFormatPr defaultRowHeight="15" x14ac:dyDescent="0.25"/>
  <cols>
    <col min="2" max="2" width="20.7109375" style="3" customWidth="1"/>
    <col min="3" max="3" width="56" customWidth="1"/>
    <col min="4" max="4" width="34" bestFit="1" customWidth="1"/>
    <col min="5" max="6" width="13.140625" customWidth="1"/>
    <col min="7" max="7" width="16.7109375" bestFit="1" customWidth="1"/>
    <col min="8" max="11" width="34.5703125" customWidth="1"/>
    <col min="12" max="12" width="31.85546875" customWidth="1"/>
    <col min="13" max="13" width="32.140625" customWidth="1"/>
    <col min="14" max="14" width="16" customWidth="1"/>
    <col min="15" max="15" width="20" customWidth="1"/>
  </cols>
  <sheetData>
    <row r="1" spans="1:13" ht="100.5" customHeight="1" x14ac:dyDescent="0.25">
      <c r="A1" s="7" t="s">
        <v>310</v>
      </c>
      <c r="B1" s="8" t="s">
        <v>4</v>
      </c>
      <c r="C1" s="8" t="s">
        <v>5</v>
      </c>
      <c r="D1" s="9" t="s">
        <v>313</v>
      </c>
      <c r="E1" s="9" t="s">
        <v>405</v>
      </c>
      <c r="F1" s="9"/>
      <c r="G1" s="11" t="s">
        <v>406</v>
      </c>
      <c r="H1" s="12" t="s">
        <v>407</v>
      </c>
      <c r="I1" s="12" t="s">
        <v>408</v>
      </c>
      <c r="J1" s="15" t="s">
        <v>409</v>
      </c>
      <c r="K1" s="15" t="s">
        <v>410</v>
      </c>
      <c r="L1" s="11" t="s">
        <v>312</v>
      </c>
      <c r="M1" s="11" t="s">
        <v>311</v>
      </c>
    </row>
    <row r="2" spans="1:13" ht="39" customHeight="1" x14ac:dyDescent="0.25">
      <c r="A2" s="7"/>
      <c r="B2" s="8"/>
      <c r="C2" s="8"/>
      <c r="D2" s="9"/>
      <c r="E2" s="4">
        <v>2027</v>
      </c>
      <c r="F2" s="4">
        <v>2028</v>
      </c>
      <c r="G2" s="11"/>
      <c r="H2" s="12"/>
      <c r="I2" s="12"/>
      <c r="J2" s="15"/>
      <c r="K2" s="15"/>
      <c r="L2" s="11"/>
      <c r="M2" s="11"/>
    </row>
    <row r="3" spans="1:13" ht="15" customHeight="1" x14ac:dyDescent="0.25">
      <c r="A3" s="18" t="s">
        <v>339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20"/>
    </row>
    <row r="4" spans="1:13" ht="15" customHeight="1" x14ac:dyDescent="0.25">
      <c r="A4" s="5">
        <v>1</v>
      </c>
      <c r="B4" s="5">
        <v>10491077</v>
      </c>
      <c r="C4" s="5" t="s">
        <v>336</v>
      </c>
      <c r="D4" s="5" t="s">
        <v>341</v>
      </c>
      <c r="E4" s="5">
        <v>600</v>
      </c>
      <c r="F4" s="5">
        <v>600</v>
      </c>
      <c r="G4" s="5">
        <f>E4+F4</f>
        <v>1200</v>
      </c>
      <c r="H4" s="13"/>
      <c r="I4" s="13">
        <f>E4*H4</f>
        <v>0</v>
      </c>
      <c r="J4" s="16"/>
      <c r="K4" s="16">
        <f>F4*J4</f>
        <v>0</v>
      </c>
      <c r="L4" s="5"/>
      <c r="M4" s="5" t="s">
        <v>3</v>
      </c>
    </row>
    <row r="5" spans="1:13" x14ac:dyDescent="0.25">
      <c r="A5" s="5">
        <v>2</v>
      </c>
      <c r="B5" s="5">
        <v>10491076</v>
      </c>
      <c r="C5" s="5" t="s">
        <v>337</v>
      </c>
      <c r="D5" s="5" t="s">
        <v>342</v>
      </c>
      <c r="E5" s="5">
        <v>600</v>
      </c>
      <c r="F5" s="5">
        <v>600</v>
      </c>
      <c r="G5" s="5">
        <f t="shared" ref="G5:G6" si="0">E5+F5</f>
        <v>1200</v>
      </c>
      <c r="H5" s="13"/>
      <c r="I5" s="13">
        <f t="shared" ref="I5:I6" si="1">E5*H5</f>
        <v>0</v>
      </c>
      <c r="J5" s="16"/>
      <c r="K5" s="16">
        <f t="shared" ref="K5:K6" si="2">F5*J5</f>
        <v>0</v>
      </c>
      <c r="L5" s="5"/>
      <c r="M5" s="5" t="s">
        <v>3</v>
      </c>
    </row>
    <row r="6" spans="1:13" ht="14.25" customHeight="1" x14ac:dyDescent="0.25">
      <c r="A6" s="5">
        <v>3</v>
      </c>
      <c r="B6" s="5">
        <v>10491078</v>
      </c>
      <c r="C6" s="5" t="s">
        <v>338</v>
      </c>
      <c r="D6" s="5" t="s">
        <v>343</v>
      </c>
      <c r="E6" s="5">
        <v>750</v>
      </c>
      <c r="F6" s="5">
        <v>800</v>
      </c>
      <c r="G6" s="5">
        <f t="shared" si="0"/>
        <v>1550</v>
      </c>
      <c r="H6" s="13"/>
      <c r="I6" s="13">
        <f t="shared" si="1"/>
        <v>0</v>
      </c>
      <c r="J6" s="16"/>
      <c r="K6" s="16">
        <f t="shared" si="2"/>
        <v>0</v>
      </c>
      <c r="L6" s="5"/>
      <c r="M6" s="5" t="s">
        <v>3</v>
      </c>
    </row>
    <row r="7" spans="1:13" ht="14.25" customHeight="1" x14ac:dyDescent="0.25">
      <c r="A7" s="18" t="s">
        <v>340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x14ac:dyDescent="0.25">
      <c r="A8" s="5">
        <v>4</v>
      </c>
      <c r="B8" s="5">
        <v>10207985</v>
      </c>
      <c r="C8" s="5" t="s">
        <v>344</v>
      </c>
      <c r="D8" s="5" t="s">
        <v>314</v>
      </c>
      <c r="E8" s="5">
        <v>350</v>
      </c>
      <c r="F8" s="5">
        <v>300</v>
      </c>
      <c r="G8" s="5">
        <f>E8+F8</f>
        <v>650</v>
      </c>
      <c r="H8" s="13"/>
      <c r="I8" s="13">
        <f>E8*H8</f>
        <v>0</v>
      </c>
      <c r="J8" s="16"/>
      <c r="K8" s="16">
        <f>F8*J8</f>
        <v>0</v>
      </c>
      <c r="L8" s="5"/>
      <c r="M8" s="5"/>
    </row>
    <row r="9" spans="1:13" x14ac:dyDescent="0.25">
      <c r="A9" s="5">
        <v>5</v>
      </c>
      <c r="B9" s="5">
        <v>10207984</v>
      </c>
      <c r="C9" s="5" t="s">
        <v>345</v>
      </c>
      <c r="D9" s="5" t="s">
        <v>315</v>
      </c>
      <c r="E9" s="5">
        <v>750</v>
      </c>
      <c r="F9" s="5">
        <v>750</v>
      </c>
      <c r="G9" s="5">
        <f t="shared" ref="G9:G13" si="3">E9+F9</f>
        <v>1500</v>
      </c>
      <c r="H9" s="13"/>
      <c r="I9" s="13">
        <f t="shared" ref="I9:I13" si="4">E9*H9</f>
        <v>0</v>
      </c>
      <c r="J9" s="16"/>
      <c r="K9" s="16">
        <f t="shared" ref="K9:K55" si="5">F9*J9</f>
        <v>0</v>
      </c>
      <c r="L9" s="5"/>
      <c r="M9" s="5"/>
    </row>
    <row r="10" spans="1:13" x14ac:dyDescent="0.25">
      <c r="A10" s="5">
        <v>6</v>
      </c>
      <c r="B10" s="5">
        <v>10670861</v>
      </c>
      <c r="C10" s="5" t="s">
        <v>346</v>
      </c>
      <c r="D10" s="5" t="s">
        <v>315</v>
      </c>
      <c r="E10" s="5">
        <v>20</v>
      </c>
      <c r="F10" s="5">
        <v>20</v>
      </c>
      <c r="G10" s="5">
        <f t="shared" si="3"/>
        <v>40</v>
      </c>
      <c r="H10" s="13"/>
      <c r="I10" s="13">
        <f t="shared" si="4"/>
        <v>0</v>
      </c>
      <c r="J10" s="16"/>
      <c r="K10" s="16">
        <f t="shared" si="5"/>
        <v>0</v>
      </c>
      <c r="L10" s="5"/>
      <c r="M10" s="5"/>
    </row>
    <row r="11" spans="1:13" x14ac:dyDescent="0.25">
      <c r="A11" s="5">
        <v>7</v>
      </c>
      <c r="B11" s="5">
        <v>10207983</v>
      </c>
      <c r="C11" s="5" t="s">
        <v>347</v>
      </c>
      <c r="D11" s="5" t="s">
        <v>316</v>
      </c>
      <c r="E11" s="5">
        <v>300</v>
      </c>
      <c r="F11" s="5">
        <v>450</v>
      </c>
      <c r="G11" s="5">
        <f t="shared" si="3"/>
        <v>750</v>
      </c>
      <c r="H11" s="13"/>
      <c r="I11" s="13">
        <f t="shared" si="4"/>
        <v>0</v>
      </c>
      <c r="J11" s="16"/>
      <c r="K11" s="16">
        <f t="shared" si="5"/>
        <v>0</v>
      </c>
      <c r="L11" s="5"/>
      <c r="M11" s="5"/>
    </row>
    <row r="12" spans="1:13" x14ac:dyDescent="0.25">
      <c r="A12" s="5">
        <v>8</v>
      </c>
      <c r="B12" s="5">
        <v>10670862</v>
      </c>
      <c r="C12" s="5" t="s">
        <v>348</v>
      </c>
      <c r="D12" s="5" t="s">
        <v>316</v>
      </c>
      <c r="E12" s="5">
        <v>30</v>
      </c>
      <c r="F12" s="5">
        <v>30</v>
      </c>
      <c r="G12" s="5">
        <f t="shared" si="3"/>
        <v>60</v>
      </c>
      <c r="H12" s="13"/>
      <c r="I12" s="13">
        <f t="shared" si="4"/>
        <v>0</v>
      </c>
      <c r="J12" s="16"/>
      <c r="K12" s="16">
        <f t="shared" si="5"/>
        <v>0</v>
      </c>
      <c r="L12" s="5"/>
      <c r="M12" s="5"/>
    </row>
    <row r="13" spans="1:13" x14ac:dyDescent="0.25">
      <c r="A13" s="5">
        <v>9</v>
      </c>
      <c r="B13" s="5">
        <v>10209272</v>
      </c>
      <c r="C13" s="5" t="s">
        <v>349</v>
      </c>
      <c r="D13" s="5" t="s">
        <v>317</v>
      </c>
      <c r="E13" s="5">
        <v>0</v>
      </c>
      <c r="F13" s="5">
        <v>20</v>
      </c>
      <c r="G13" s="5">
        <f t="shared" si="3"/>
        <v>20</v>
      </c>
      <c r="H13" s="13"/>
      <c r="I13" s="13">
        <f t="shared" si="4"/>
        <v>0</v>
      </c>
      <c r="J13" s="16"/>
      <c r="K13" s="16">
        <f t="shared" si="5"/>
        <v>0</v>
      </c>
      <c r="L13" s="5"/>
      <c r="M13" s="5"/>
    </row>
    <row r="14" spans="1:13" x14ac:dyDescent="0.25">
      <c r="A14" s="18" t="s">
        <v>350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spans="1:13" x14ac:dyDescent="0.25">
      <c r="A15" s="5">
        <v>10</v>
      </c>
      <c r="B15" s="5">
        <v>10207988</v>
      </c>
      <c r="C15" s="5" t="s">
        <v>351</v>
      </c>
      <c r="D15" s="5" t="s">
        <v>356</v>
      </c>
      <c r="E15" s="5">
        <v>920</v>
      </c>
      <c r="F15" s="5">
        <v>1000</v>
      </c>
      <c r="G15" s="5">
        <f>E15+F15</f>
        <v>1920</v>
      </c>
      <c r="H15" s="13"/>
      <c r="I15" s="13">
        <f>E15*H15</f>
        <v>0</v>
      </c>
      <c r="J15" s="16"/>
      <c r="K15" s="16">
        <f t="shared" si="5"/>
        <v>0</v>
      </c>
      <c r="L15" s="5"/>
      <c r="M15" s="5"/>
    </row>
    <row r="16" spans="1:13" x14ac:dyDescent="0.25">
      <c r="A16" s="5">
        <v>11</v>
      </c>
      <c r="B16" s="5">
        <v>10207987</v>
      </c>
      <c r="C16" s="5" t="s">
        <v>352</v>
      </c>
      <c r="D16" s="5" t="s">
        <v>357</v>
      </c>
      <c r="E16" s="5">
        <v>1110</v>
      </c>
      <c r="F16" s="5">
        <v>1100</v>
      </c>
      <c r="G16" s="5">
        <f t="shared" ref="G16:G19" si="6">E16+F16</f>
        <v>2210</v>
      </c>
      <c r="H16" s="13"/>
      <c r="I16" s="13">
        <f t="shared" ref="I16:I20" si="7">E16*H16</f>
        <v>0</v>
      </c>
      <c r="J16" s="16"/>
      <c r="K16" s="16">
        <f t="shared" si="5"/>
        <v>0</v>
      </c>
      <c r="L16" s="5"/>
      <c r="M16" s="5"/>
    </row>
    <row r="17" spans="1:13" x14ac:dyDescent="0.25">
      <c r="A17" s="5">
        <v>12</v>
      </c>
      <c r="B17" s="5">
        <v>10670863</v>
      </c>
      <c r="C17" s="5" t="s">
        <v>353</v>
      </c>
      <c r="D17" s="5" t="s">
        <v>357</v>
      </c>
      <c r="E17" s="5">
        <v>10</v>
      </c>
      <c r="F17" s="5">
        <v>10</v>
      </c>
      <c r="G17" s="5">
        <f t="shared" si="6"/>
        <v>20</v>
      </c>
      <c r="H17" s="13"/>
      <c r="I17" s="13">
        <f t="shared" si="7"/>
        <v>0</v>
      </c>
      <c r="J17" s="16"/>
      <c r="K17" s="16">
        <f t="shared" si="5"/>
        <v>0</v>
      </c>
      <c r="L17" s="5"/>
      <c r="M17" s="5"/>
    </row>
    <row r="18" spans="1:13" x14ac:dyDescent="0.25">
      <c r="A18" s="5">
        <v>13</v>
      </c>
      <c r="B18" s="5">
        <v>10207986</v>
      </c>
      <c r="C18" s="5" t="s">
        <v>318</v>
      </c>
      <c r="D18" s="5" t="s">
        <v>358</v>
      </c>
      <c r="E18" s="5">
        <v>910</v>
      </c>
      <c r="F18" s="5">
        <v>900</v>
      </c>
      <c r="G18" s="5">
        <f t="shared" si="6"/>
        <v>1810</v>
      </c>
      <c r="H18" s="13"/>
      <c r="I18" s="13">
        <f t="shared" si="7"/>
        <v>0</v>
      </c>
      <c r="J18" s="16"/>
      <c r="K18" s="16">
        <f t="shared" si="5"/>
        <v>0</v>
      </c>
      <c r="L18" s="5"/>
      <c r="M18" s="5"/>
    </row>
    <row r="19" spans="1:13" x14ac:dyDescent="0.25">
      <c r="A19" s="5">
        <v>14</v>
      </c>
      <c r="B19" s="5">
        <v>10670864</v>
      </c>
      <c r="C19" s="5" t="s">
        <v>354</v>
      </c>
      <c r="D19" s="5" t="s">
        <v>358</v>
      </c>
      <c r="E19" s="5">
        <v>0</v>
      </c>
      <c r="F19" s="5">
        <v>20</v>
      </c>
      <c r="G19" s="5">
        <f t="shared" si="6"/>
        <v>20</v>
      </c>
      <c r="H19" s="13"/>
      <c r="I19" s="13">
        <f t="shared" si="7"/>
        <v>0</v>
      </c>
      <c r="J19" s="16"/>
      <c r="K19" s="16">
        <f t="shared" si="5"/>
        <v>0</v>
      </c>
      <c r="L19" s="5"/>
      <c r="M19" s="5"/>
    </row>
    <row r="20" spans="1:13" x14ac:dyDescent="0.25">
      <c r="A20" s="5">
        <v>15</v>
      </c>
      <c r="B20" s="5">
        <v>10670865</v>
      </c>
      <c r="C20" s="5" t="s">
        <v>355</v>
      </c>
      <c r="D20" s="5" t="s">
        <v>359</v>
      </c>
      <c r="E20" s="5">
        <v>10</v>
      </c>
      <c r="F20" s="5">
        <v>20</v>
      </c>
      <c r="G20" s="5">
        <f>E20+F20</f>
        <v>30</v>
      </c>
      <c r="H20" s="13"/>
      <c r="I20" s="13">
        <f t="shared" si="7"/>
        <v>0</v>
      </c>
      <c r="J20" s="16"/>
      <c r="K20" s="16">
        <f t="shared" si="5"/>
        <v>0</v>
      </c>
      <c r="L20" s="5"/>
      <c r="M20" s="5"/>
    </row>
    <row r="21" spans="1:13" x14ac:dyDescent="0.25">
      <c r="A21" s="18" t="s">
        <v>360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x14ac:dyDescent="0.25">
      <c r="A22" s="5">
        <v>16</v>
      </c>
      <c r="B22" s="5">
        <v>10209158</v>
      </c>
      <c r="C22" s="5" t="s">
        <v>319</v>
      </c>
      <c r="D22" s="5" t="s">
        <v>361</v>
      </c>
      <c r="E22" s="5">
        <v>70</v>
      </c>
      <c r="F22" s="5">
        <v>70</v>
      </c>
      <c r="G22" s="5">
        <f>E22+F22</f>
        <v>140</v>
      </c>
      <c r="H22" s="13"/>
      <c r="I22" s="13">
        <f>E22*H22</f>
        <v>0</v>
      </c>
      <c r="J22" s="16"/>
      <c r="K22" s="16">
        <f t="shared" si="5"/>
        <v>0</v>
      </c>
      <c r="L22" s="5"/>
      <c r="M22" s="5"/>
    </row>
    <row r="23" spans="1:13" x14ac:dyDescent="0.25">
      <c r="A23" s="5">
        <v>17</v>
      </c>
      <c r="B23" s="5">
        <v>10209263</v>
      </c>
      <c r="C23" s="5" t="s">
        <v>320</v>
      </c>
      <c r="D23" s="5" t="s">
        <v>362</v>
      </c>
      <c r="E23" s="5">
        <v>85</v>
      </c>
      <c r="F23" s="5">
        <v>80</v>
      </c>
      <c r="G23" s="5">
        <f t="shared" ref="G23:G30" si="8">E23+F23</f>
        <v>165</v>
      </c>
      <c r="H23" s="13"/>
      <c r="I23" s="13">
        <f t="shared" ref="I23:I30" si="9">E23*H23</f>
        <v>0</v>
      </c>
      <c r="J23" s="16"/>
      <c r="K23" s="16">
        <f t="shared" si="5"/>
        <v>0</v>
      </c>
      <c r="L23" s="5"/>
      <c r="M23" s="5"/>
    </row>
    <row r="24" spans="1:13" x14ac:dyDescent="0.25">
      <c r="A24" s="5">
        <v>18</v>
      </c>
      <c r="B24" s="5">
        <v>10209161</v>
      </c>
      <c r="C24" s="5" t="s">
        <v>321</v>
      </c>
      <c r="D24" s="5" t="s">
        <v>363</v>
      </c>
      <c r="E24" s="5">
        <v>55</v>
      </c>
      <c r="F24" s="5">
        <v>55</v>
      </c>
      <c r="G24" s="5">
        <f t="shared" si="8"/>
        <v>110</v>
      </c>
      <c r="H24" s="13"/>
      <c r="I24" s="13">
        <f t="shared" si="9"/>
        <v>0</v>
      </c>
      <c r="J24" s="16"/>
      <c r="K24" s="16">
        <f t="shared" si="5"/>
        <v>0</v>
      </c>
      <c r="L24" s="5"/>
      <c r="M24" s="5"/>
    </row>
    <row r="25" spans="1:13" x14ac:dyDescent="0.25">
      <c r="A25" s="5">
        <v>19</v>
      </c>
      <c r="B25" s="5">
        <v>10670866</v>
      </c>
      <c r="C25" s="5" t="s">
        <v>328</v>
      </c>
      <c r="D25" s="5" t="s">
        <v>322</v>
      </c>
      <c r="E25" s="5">
        <v>10</v>
      </c>
      <c r="F25" s="5">
        <v>20</v>
      </c>
      <c r="G25" s="5">
        <f t="shared" si="8"/>
        <v>30</v>
      </c>
      <c r="H25" s="13"/>
      <c r="I25" s="13">
        <f t="shared" si="9"/>
        <v>0</v>
      </c>
      <c r="J25" s="16"/>
      <c r="K25" s="16">
        <f t="shared" si="5"/>
        <v>0</v>
      </c>
      <c r="L25" s="5"/>
      <c r="M25" s="5"/>
    </row>
    <row r="26" spans="1:13" x14ac:dyDescent="0.25">
      <c r="A26" s="5">
        <v>20</v>
      </c>
      <c r="B26" s="5">
        <v>60018772</v>
      </c>
      <c r="C26" s="5" t="s">
        <v>327</v>
      </c>
      <c r="D26" s="5" t="s">
        <v>364</v>
      </c>
      <c r="E26" s="5">
        <v>20</v>
      </c>
      <c r="F26" s="5">
        <v>10</v>
      </c>
      <c r="G26" s="5">
        <f t="shared" si="8"/>
        <v>30</v>
      </c>
      <c r="H26" s="13"/>
      <c r="I26" s="13">
        <f t="shared" si="9"/>
        <v>0</v>
      </c>
      <c r="J26" s="16"/>
      <c r="K26" s="16">
        <f t="shared" si="5"/>
        <v>0</v>
      </c>
      <c r="L26" s="5"/>
      <c r="M26" s="5"/>
    </row>
    <row r="27" spans="1:13" x14ac:dyDescent="0.25">
      <c r="A27" s="5">
        <v>21</v>
      </c>
      <c r="B27" s="5">
        <v>10670867</v>
      </c>
      <c r="C27" s="5" t="s">
        <v>327</v>
      </c>
      <c r="D27" s="5" t="s">
        <v>323</v>
      </c>
      <c r="E27" s="5">
        <v>95</v>
      </c>
      <c r="F27" s="5">
        <v>85</v>
      </c>
      <c r="G27" s="5">
        <f t="shared" si="8"/>
        <v>180</v>
      </c>
      <c r="H27" s="13"/>
      <c r="I27" s="13">
        <f t="shared" si="9"/>
        <v>0</v>
      </c>
      <c r="J27" s="16"/>
      <c r="K27" s="16">
        <f t="shared" si="5"/>
        <v>0</v>
      </c>
      <c r="L27" s="5"/>
      <c r="M27" s="5"/>
    </row>
    <row r="28" spans="1:13" x14ac:dyDescent="0.25">
      <c r="A28" s="5">
        <v>22</v>
      </c>
      <c r="B28" s="5">
        <v>60002434</v>
      </c>
      <c r="C28" s="5" t="s">
        <v>327</v>
      </c>
      <c r="D28" s="5" t="s">
        <v>365</v>
      </c>
      <c r="E28" s="5">
        <v>15</v>
      </c>
      <c r="F28" s="5">
        <v>0</v>
      </c>
      <c r="G28" s="5">
        <f t="shared" si="8"/>
        <v>15</v>
      </c>
      <c r="H28" s="13"/>
      <c r="I28" s="13">
        <f t="shared" si="9"/>
        <v>0</v>
      </c>
      <c r="J28" s="16"/>
      <c r="K28" s="16">
        <f t="shared" si="5"/>
        <v>0</v>
      </c>
      <c r="M28" s="5"/>
    </row>
    <row r="29" spans="1:13" x14ac:dyDescent="0.25">
      <c r="A29" s="5">
        <v>23</v>
      </c>
      <c r="B29" s="5">
        <v>10670868</v>
      </c>
      <c r="C29" s="5" t="s">
        <v>326</v>
      </c>
      <c r="D29" s="5" t="s">
        <v>324</v>
      </c>
      <c r="E29" s="5">
        <v>10</v>
      </c>
      <c r="F29" s="5">
        <v>10</v>
      </c>
      <c r="G29" s="5">
        <f t="shared" si="8"/>
        <v>20</v>
      </c>
      <c r="H29" s="13"/>
      <c r="I29" s="13">
        <f t="shared" si="9"/>
        <v>0</v>
      </c>
      <c r="J29" s="16"/>
      <c r="K29" s="16">
        <f t="shared" si="5"/>
        <v>0</v>
      </c>
      <c r="L29" s="5"/>
      <c r="M29" s="5"/>
    </row>
    <row r="30" spans="1:13" x14ac:dyDescent="0.25">
      <c r="A30" s="5">
        <v>24</v>
      </c>
      <c r="B30" s="5">
        <v>10670869</v>
      </c>
      <c r="C30" s="5" t="s">
        <v>325</v>
      </c>
      <c r="D30" s="5" t="s">
        <v>366</v>
      </c>
      <c r="E30" s="5">
        <v>5</v>
      </c>
      <c r="F30" s="5">
        <v>15</v>
      </c>
      <c r="G30" s="5">
        <f t="shared" si="8"/>
        <v>20</v>
      </c>
      <c r="H30" s="13"/>
      <c r="I30" s="13">
        <f t="shared" si="9"/>
        <v>0</v>
      </c>
      <c r="J30" s="16"/>
      <c r="K30" s="16">
        <f t="shared" si="5"/>
        <v>0</v>
      </c>
      <c r="L30" s="5"/>
      <c r="M30" s="5"/>
    </row>
    <row r="31" spans="1:13" x14ac:dyDescent="0.25">
      <c r="A31" s="18" t="s">
        <v>367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x14ac:dyDescent="0.25">
      <c r="A32" s="5">
        <v>25</v>
      </c>
      <c r="B32" s="5">
        <v>10670883</v>
      </c>
      <c r="C32" s="5" t="s">
        <v>368</v>
      </c>
      <c r="D32" s="5" t="s">
        <v>376</v>
      </c>
      <c r="E32" s="5">
        <v>50</v>
      </c>
      <c r="F32" s="5">
        <v>50</v>
      </c>
      <c r="G32" s="5">
        <f>E32+F32</f>
        <v>100</v>
      </c>
      <c r="H32" s="13"/>
      <c r="I32" s="13">
        <f>E32*H32</f>
        <v>0</v>
      </c>
      <c r="J32" s="16"/>
      <c r="K32" s="16">
        <f t="shared" si="5"/>
        <v>0</v>
      </c>
      <c r="L32" s="5"/>
      <c r="M32" s="5"/>
    </row>
    <row r="33" spans="1:13" x14ac:dyDescent="0.25">
      <c r="A33" s="5">
        <v>26</v>
      </c>
      <c r="B33" s="5">
        <v>10670884</v>
      </c>
      <c r="C33" s="5" t="s">
        <v>369</v>
      </c>
      <c r="D33" s="5" t="s">
        <v>377</v>
      </c>
      <c r="E33" s="5">
        <v>360</v>
      </c>
      <c r="F33" s="5">
        <v>450</v>
      </c>
      <c r="G33" s="5">
        <f t="shared" ref="G33:G39" si="10">E33+F33</f>
        <v>810</v>
      </c>
      <c r="H33" s="13"/>
      <c r="I33" s="13">
        <f t="shared" ref="I33:I39" si="11">E33*H33</f>
        <v>0</v>
      </c>
      <c r="J33" s="16"/>
      <c r="K33" s="16">
        <f t="shared" si="5"/>
        <v>0</v>
      </c>
      <c r="L33" s="5"/>
      <c r="M33" s="5"/>
    </row>
    <row r="34" spans="1:13" x14ac:dyDescent="0.25">
      <c r="A34" s="5">
        <v>27</v>
      </c>
      <c r="B34" s="5">
        <v>10670885</v>
      </c>
      <c r="C34" s="5" t="s">
        <v>370</v>
      </c>
      <c r="D34" s="5" t="s">
        <v>378</v>
      </c>
      <c r="E34" s="5">
        <v>60</v>
      </c>
      <c r="F34" s="5">
        <v>60</v>
      </c>
      <c r="G34" s="5">
        <f t="shared" si="10"/>
        <v>120</v>
      </c>
      <c r="H34" s="13"/>
      <c r="I34" s="13">
        <f t="shared" si="11"/>
        <v>0</v>
      </c>
      <c r="J34" s="16"/>
      <c r="K34" s="16">
        <f t="shared" si="5"/>
        <v>0</v>
      </c>
      <c r="L34" s="5"/>
      <c r="M34" s="5"/>
    </row>
    <row r="35" spans="1:13" x14ac:dyDescent="0.25">
      <c r="A35" s="5">
        <v>28</v>
      </c>
      <c r="B35" s="5">
        <v>10670886</v>
      </c>
      <c r="C35" s="5" t="s">
        <v>371</v>
      </c>
      <c r="D35" s="5" t="s">
        <v>379</v>
      </c>
      <c r="E35" s="5">
        <v>80</v>
      </c>
      <c r="F35" s="5">
        <v>80</v>
      </c>
      <c r="G35" s="5">
        <f t="shared" si="10"/>
        <v>160</v>
      </c>
      <c r="H35" s="13"/>
      <c r="I35" s="13">
        <f t="shared" si="11"/>
        <v>0</v>
      </c>
      <c r="J35" s="16"/>
      <c r="K35" s="16">
        <f t="shared" si="5"/>
        <v>0</v>
      </c>
      <c r="L35" s="5"/>
      <c r="M35" s="5"/>
    </row>
    <row r="36" spans="1:13" x14ac:dyDescent="0.25">
      <c r="A36" s="5">
        <v>29</v>
      </c>
      <c r="B36" s="5">
        <v>10503866</v>
      </c>
      <c r="C36" s="5" t="s">
        <v>372</v>
      </c>
      <c r="D36" s="5" t="s">
        <v>380</v>
      </c>
      <c r="E36" s="5">
        <v>30</v>
      </c>
      <c r="F36" s="5">
        <v>0</v>
      </c>
      <c r="G36" s="5">
        <f t="shared" si="10"/>
        <v>30</v>
      </c>
      <c r="H36" s="13"/>
      <c r="I36" s="13">
        <f t="shared" si="11"/>
        <v>0</v>
      </c>
      <c r="J36" s="16"/>
      <c r="K36" s="16">
        <f t="shared" si="5"/>
        <v>0</v>
      </c>
      <c r="L36" s="5"/>
      <c r="M36" s="5"/>
    </row>
    <row r="37" spans="1:13" x14ac:dyDescent="0.25">
      <c r="A37" s="5">
        <v>30</v>
      </c>
      <c r="B37" s="5">
        <v>10670870</v>
      </c>
      <c r="C37" s="5" t="s">
        <v>373</v>
      </c>
      <c r="D37" s="5" t="s">
        <v>329</v>
      </c>
      <c r="E37" s="5">
        <v>170</v>
      </c>
      <c r="F37" s="5">
        <v>170</v>
      </c>
      <c r="G37" s="5">
        <f t="shared" si="10"/>
        <v>340</v>
      </c>
      <c r="H37" s="13"/>
      <c r="I37" s="13">
        <f t="shared" si="11"/>
        <v>0</v>
      </c>
      <c r="J37" s="16"/>
      <c r="K37" s="16">
        <f t="shared" si="5"/>
        <v>0</v>
      </c>
      <c r="L37" s="5"/>
      <c r="M37" s="5"/>
    </row>
    <row r="38" spans="1:13" x14ac:dyDescent="0.25">
      <c r="A38" s="5">
        <v>31</v>
      </c>
      <c r="B38" s="5">
        <v>10670871</v>
      </c>
      <c r="C38" s="5" t="s">
        <v>374</v>
      </c>
      <c r="D38" s="5" t="s">
        <v>330</v>
      </c>
      <c r="E38" s="5">
        <v>120</v>
      </c>
      <c r="F38" s="5">
        <v>120</v>
      </c>
      <c r="G38" s="5">
        <f t="shared" si="10"/>
        <v>240</v>
      </c>
      <c r="H38" s="13"/>
      <c r="I38" s="13">
        <f t="shared" si="11"/>
        <v>0</v>
      </c>
      <c r="J38" s="16"/>
      <c r="K38" s="16">
        <f t="shared" si="5"/>
        <v>0</v>
      </c>
      <c r="L38" s="5"/>
      <c r="M38" s="5"/>
    </row>
    <row r="39" spans="1:13" x14ac:dyDescent="0.25">
      <c r="A39" s="5">
        <v>32</v>
      </c>
      <c r="B39" s="5">
        <v>10670872</v>
      </c>
      <c r="C39" s="5" t="s">
        <v>375</v>
      </c>
      <c r="D39" s="5" t="s">
        <v>331</v>
      </c>
      <c r="E39" s="5">
        <v>110</v>
      </c>
      <c r="F39" s="5">
        <v>110</v>
      </c>
      <c r="G39" s="5">
        <f t="shared" si="10"/>
        <v>220</v>
      </c>
      <c r="H39" s="13"/>
      <c r="I39" s="13">
        <f t="shared" si="11"/>
        <v>0</v>
      </c>
      <c r="J39" s="16"/>
      <c r="K39" s="16">
        <f t="shared" si="5"/>
        <v>0</v>
      </c>
      <c r="L39" s="5"/>
      <c r="M39" s="5"/>
    </row>
    <row r="40" spans="1:13" x14ac:dyDescent="0.25">
      <c r="A40" s="18" t="s">
        <v>381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x14ac:dyDescent="0.25">
      <c r="A41" s="5">
        <v>33</v>
      </c>
      <c r="B41" s="5">
        <v>10670873</v>
      </c>
      <c r="C41" s="5" t="s">
        <v>382</v>
      </c>
      <c r="D41" s="5" t="s">
        <v>385</v>
      </c>
      <c r="E41" s="5">
        <v>20</v>
      </c>
      <c r="F41" s="5">
        <v>20</v>
      </c>
      <c r="G41" s="5">
        <f>E41+F41</f>
        <v>40</v>
      </c>
      <c r="H41" s="13"/>
      <c r="I41" s="13">
        <f>E41*H41</f>
        <v>0</v>
      </c>
      <c r="J41" s="16"/>
      <c r="K41" s="16">
        <f t="shared" si="5"/>
        <v>0</v>
      </c>
      <c r="L41" s="5"/>
      <c r="M41" s="5"/>
    </row>
    <row r="42" spans="1:13" x14ac:dyDescent="0.25">
      <c r="A42" s="5">
        <v>34</v>
      </c>
      <c r="B42" s="5">
        <v>10670874</v>
      </c>
      <c r="C42" s="5" t="s">
        <v>383</v>
      </c>
      <c r="D42" s="5" t="s">
        <v>386</v>
      </c>
      <c r="E42" s="5">
        <v>60</v>
      </c>
      <c r="F42" s="5">
        <v>60</v>
      </c>
      <c r="G42" s="5">
        <f t="shared" ref="G42:G43" si="12">E42+F42</f>
        <v>120</v>
      </c>
      <c r="H42" s="13"/>
      <c r="I42" s="13">
        <f t="shared" ref="I42:I55" si="13">E42*H42</f>
        <v>0</v>
      </c>
      <c r="J42" s="16"/>
      <c r="K42" s="16">
        <f t="shared" si="5"/>
        <v>0</v>
      </c>
      <c r="L42" s="5"/>
      <c r="M42" s="5"/>
    </row>
    <row r="43" spans="1:13" x14ac:dyDescent="0.25">
      <c r="A43" s="5">
        <v>35</v>
      </c>
      <c r="B43" s="5">
        <v>10670875</v>
      </c>
      <c r="C43" s="5" t="s">
        <v>384</v>
      </c>
      <c r="D43" s="5" t="s">
        <v>387</v>
      </c>
      <c r="E43" s="5">
        <v>20</v>
      </c>
      <c r="F43" s="5">
        <v>20</v>
      </c>
      <c r="G43" s="5">
        <f t="shared" si="12"/>
        <v>40</v>
      </c>
      <c r="H43" s="14"/>
      <c r="I43" s="13">
        <f t="shared" si="13"/>
        <v>0</v>
      </c>
      <c r="J43" s="17"/>
      <c r="K43" s="16">
        <f t="shared" si="5"/>
        <v>0</v>
      </c>
      <c r="L43" s="5"/>
      <c r="M43" s="6"/>
    </row>
    <row r="44" spans="1:13" x14ac:dyDescent="0.25">
      <c r="A44" s="18" t="s">
        <v>388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0"/>
    </row>
    <row r="45" spans="1:13" x14ac:dyDescent="0.25">
      <c r="A45" s="5">
        <v>36</v>
      </c>
      <c r="B45" s="5">
        <v>60018771</v>
      </c>
      <c r="C45" s="10" t="s">
        <v>389</v>
      </c>
      <c r="D45" s="5" t="s">
        <v>394</v>
      </c>
      <c r="E45" s="5">
        <v>10</v>
      </c>
      <c r="F45" s="5">
        <v>10</v>
      </c>
      <c r="G45" s="5">
        <f>E45+F45</f>
        <v>20</v>
      </c>
      <c r="H45" s="14"/>
      <c r="I45" s="13">
        <f>E45*H45</f>
        <v>0</v>
      </c>
      <c r="J45" s="17"/>
      <c r="K45" s="16">
        <f t="shared" si="5"/>
        <v>0</v>
      </c>
      <c r="L45" s="5"/>
      <c r="M45" s="6"/>
    </row>
    <row r="46" spans="1:13" x14ac:dyDescent="0.25">
      <c r="A46" s="5">
        <v>37</v>
      </c>
      <c r="B46" s="5">
        <v>10670876</v>
      </c>
      <c r="C46" s="5" t="s">
        <v>390</v>
      </c>
      <c r="D46" s="5" t="s">
        <v>395</v>
      </c>
      <c r="E46" s="5">
        <v>70</v>
      </c>
      <c r="F46" s="5">
        <v>70</v>
      </c>
      <c r="G46" s="5">
        <f t="shared" ref="G46:G49" si="14">E46+F46</f>
        <v>140</v>
      </c>
      <c r="H46" s="14"/>
      <c r="I46" s="13">
        <f t="shared" si="13"/>
        <v>0</v>
      </c>
      <c r="J46" s="17"/>
      <c r="K46" s="16">
        <f t="shared" si="5"/>
        <v>0</v>
      </c>
      <c r="L46" s="5"/>
      <c r="M46" s="6"/>
    </row>
    <row r="47" spans="1:13" x14ac:dyDescent="0.25">
      <c r="A47" s="5">
        <v>38</v>
      </c>
      <c r="B47" s="5">
        <v>10670877</v>
      </c>
      <c r="C47" s="5" t="s">
        <v>391</v>
      </c>
      <c r="D47" s="5" t="s">
        <v>396</v>
      </c>
      <c r="E47" s="5">
        <v>80</v>
      </c>
      <c r="F47" s="5">
        <v>80</v>
      </c>
      <c r="G47" s="5">
        <f t="shared" si="14"/>
        <v>160</v>
      </c>
      <c r="H47" s="14"/>
      <c r="I47" s="13">
        <f t="shared" si="13"/>
        <v>0</v>
      </c>
      <c r="J47" s="17"/>
      <c r="K47" s="16">
        <f t="shared" si="5"/>
        <v>0</v>
      </c>
      <c r="L47" s="5"/>
      <c r="M47" s="6"/>
    </row>
    <row r="48" spans="1:13" x14ac:dyDescent="0.25">
      <c r="A48" s="5">
        <v>39</v>
      </c>
      <c r="B48" s="5">
        <v>10670878</v>
      </c>
      <c r="C48" s="5" t="s">
        <v>392</v>
      </c>
      <c r="D48" s="5" t="s">
        <v>397</v>
      </c>
      <c r="E48" s="5">
        <v>40</v>
      </c>
      <c r="F48" s="5">
        <v>40</v>
      </c>
      <c r="G48" s="5">
        <f t="shared" si="14"/>
        <v>80</v>
      </c>
      <c r="H48" s="14"/>
      <c r="I48" s="13">
        <f t="shared" si="13"/>
        <v>0</v>
      </c>
      <c r="J48" s="17"/>
      <c r="K48" s="16">
        <f t="shared" si="5"/>
        <v>0</v>
      </c>
      <c r="L48" s="5"/>
      <c r="M48" s="6"/>
    </row>
    <row r="49" spans="1:13" x14ac:dyDescent="0.25">
      <c r="A49" s="5">
        <v>40</v>
      </c>
      <c r="B49" s="5">
        <v>60001805</v>
      </c>
      <c r="C49" s="5" t="s">
        <v>393</v>
      </c>
      <c r="D49" s="5" t="s">
        <v>398</v>
      </c>
      <c r="E49" s="5">
        <v>10</v>
      </c>
      <c r="F49" s="5">
        <v>10</v>
      </c>
      <c r="G49" s="5">
        <f t="shared" si="14"/>
        <v>20</v>
      </c>
      <c r="H49" s="14"/>
      <c r="I49" s="13">
        <f t="shared" si="13"/>
        <v>0</v>
      </c>
      <c r="J49" s="17"/>
      <c r="K49" s="16">
        <f t="shared" si="5"/>
        <v>0</v>
      </c>
      <c r="L49" s="5"/>
      <c r="M49" s="6"/>
    </row>
    <row r="50" spans="1:13" x14ac:dyDescent="0.25">
      <c r="A50" s="18" t="s">
        <v>399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20"/>
    </row>
    <row r="51" spans="1:13" x14ac:dyDescent="0.25">
      <c r="A51" s="5">
        <v>41</v>
      </c>
      <c r="B51" s="5">
        <v>10259054</v>
      </c>
      <c r="C51" s="5" t="s">
        <v>400</v>
      </c>
      <c r="D51" s="5" t="s">
        <v>401</v>
      </c>
      <c r="E51" s="5">
        <v>550</v>
      </c>
      <c r="F51" s="5">
        <v>550</v>
      </c>
      <c r="G51" s="5">
        <f>E51+F51</f>
        <v>1100</v>
      </c>
      <c r="H51" s="14"/>
      <c r="I51" s="13">
        <f t="shared" si="13"/>
        <v>0</v>
      </c>
      <c r="J51" s="17"/>
      <c r="K51" s="16">
        <f t="shared" si="5"/>
        <v>0</v>
      </c>
      <c r="L51" s="5"/>
      <c r="M51" s="6"/>
    </row>
    <row r="52" spans="1:13" x14ac:dyDescent="0.25">
      <c r="A52" s="5">
        <v>42</v>
      </c>
      <c r="B52" s="5">
        <v>10208950</v>
      </c>
      <c r="C52" s="5" t="s">
        <v>332</v>
      </c>
      <c r="D52" s="5" t="s">
        <v>402</v>
      </c>
      <c r="E52" s="5">
        <v>25</v>
      </c>
      <c r="F52" s="5">
        <v>25</v>
      </c>
      <c r="G52" s="5">
        <f t="shared" ref="G52:G55" si="15">E52+F52</f>
        <v>50</v>
      </c>
      <c r="H52" s="14"/>
      <c r="I52" s="13">
        <f t="shared" si="13"/>
        <v>0</v>
      </c>
      <c r="J52" s="17"/>
      <c r="K52" s="16">
        <f t="shared" si="5"/>
        <v>0</v>
      </c>
      <c r="L52" s="5"/>
      <c r="M52" s="6"/>
    </row>
    <row r="53" spans="1:13" x14ac:dyDescent="0.25">
      <c r="A53" s="5">
        <v>43</v>
      </c>
      <c r="B53" s="5">
        <v>10208932</v>
      </c>
      <c r="C53" s="5" t="s">
        <v>334</v>
      </c>
      <c r="D53" s="5" t="s">
        <v>335</v>
      </c>
      <c r="E53" s="5">
        <v>40</v>
      </c>
      <c r="F53" s="5">
        <v>40</v>
      </c>
      <c r="G53" s="5">
        <f t="shared" si="15"/>
        <v>80</v>
      </c>
      <c r="H53" s="14"/>
      <c r="I53" s="13">
        <f t="shared" si="13"/>
        <v>0</v>
      </c>
      <c r="J53" s="17"/>
      <c r="K53" s="16">
        <f t="shared" si="5"/>
        <v>0</v>
      </c>
      <c r="L53" s="5"/>
      <c r="M53" s="6"/>
    </row>
    <row r="54" spans="1:13" x14ac:dyDescent="0.25">
      <c r="A54" s="5">
        <v>44</v>
      </c>
      <c r="B54" s="5">
        <v>10208967</v>
      </c>
      <c r="C54" s="5" t="s">
        <v>334</v>
      </c>
      <c r="D54" s="5" t="s">
        <v>403</v>
      </c>
      <c r="E54" s="5">
        <v>20</v>
      </c>
      <c r="F54" s="5">
        <v>10</v>
      </c>
      <c r="G54" s="5">
        <f t="shared" si="15"/>
        <v>30</v>
      </c>
      <c r="H54" s="14"/>
      <c r="I54" s="13">
        <f t="shared" si="13"/>
        <v>0</v>
      </c>
      <c r="J54" s="17"/>
      <c r="K54" s="16">
        <f t="shared" si="5"/>
        <v>0</v>
      </c>
      <c r="L54" s="5"/>
      <c r="M54" s="6"/>
    </row>
    <row r="55" spans="1:13" x14ac:dyDescent="0.25">
      <c r="A55" s="5">
        <v>45</v>
      </c>
      <c r="B55" s="5">
        <v>10259061</v>
      </c>
      <c r="C55" s="5" t="s">
        <v>333</v>
      </c>
      <c r="D55" s="5" t="s">
        <v>404</v>
      </c>
      <c r="E55" s="5">
        <v>75</v>
      </c>
      <c r="F55" s="5">
        <v>40</v>
      </c>
      <c r="G55" s="5">
        <f t="shared" si="15"/>
        <v>115</v>
      </c>
      <c r="H55" s="14"/>
      <c r="I55" s="13">
        <f t="shared" si="13"/>
        <v>0</v>
      </c>
      <c r="J55" s="17"/>
      <c r="K55" s="16">
        <f t="shared" si="5"/>
        <v>0</v>
      </c>
      <c r="L55" s="5"/>
      <c r="M55" s="6"/>
    </row>
    <row r="56" spans="1:13" x14ac:dyDescent="0.25"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5"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2:13" x14ac:dyDescent="0.25"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2:13" x14ac:dyDescent="0.25"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2:13" x14ac:dyDescent="0.25"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2:13" x14ac:dyDescent="0.25"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2:13" x14ac:dyDescent="0.25"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2:13" x14ac:dyDescent="0.25"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2:13" x14ac:dyDescent="0.25"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2:13" x14ac:dyDescent="0.25"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2:13" x14ac:dyDescent="0.25"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2:13" x14ac:dyDescent="0.25"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</sheetData>
  <autoFilter ref="A1:M2" xr:uid="{00000000-0001-0000-0100-000000000000}">
    <filterColumn colId="4" showButton="0"/>
  </autoFilter>
  <mergeCells count="20">
    <mergeCell ref="J1:J2"/>
    <mergeCell ref="G1:G2"/>
    <mergeCell ref="H1:H2"/>
    <mergeCell ref="K1:K2"/>
    <mergeCell ref="L1:L2"/>
    <mergeCell ref="M1:M2"/>
    <mergeCell ref="A40:M40"/>
    <mergeCell ref="A44:M44"/>
    <mergeCell ref="A50:M50"/>
    <mergeCell ref="A31:M31"/>
    <mergeCell ref="A21:M21"/>
    <mergeCell ref="A1:A2"/>
    <mergeCell ref="B1:B2"/>
    <mergeCell ref="C1:C2"/>
    <mergeCell ref="D1:D2"/>
    <mergeCell ref="E1:F1"/>
    <mergeCell ref="A14:M14"/>
    <mergeCell ref="A7:M7"/>
    <mergeCell ref="A3:M3"/>
    <mergeCell ref="I1:I2"/>
  </mergeCells>
  <conditionalFormatting sqref="B4">
    <cfRule type="duplicateValues" dxfId="0" priority="18"/>
  </conditionalFormatting>
  <dataValidations count="1">
    <dataValidation type="list" allowBlank="1" showInputMessage="1" showErrorMessage="1" sqref="L51:L55 L41:L43 L45:L49 L32:L39 L15:L20 L22:L27 L8:L13 L29:L30 L4:L6" xr:uid="{00000000-0002-0000-0100-000000000000}">
      <formula1>"PLN, EUR"</formula1>
    </dataValidation>
  </dataValidations>
  <pageMargins left="0.7" right="0.7" top="0.75" bottom="0.75" header="0.3" footer="0.3"/>
  <pageSetup paperSize="9" orientation="portrait" r:id="rId1"/>
  <headerFooter>
    <oddHeader>&amp;R&amp;"Calibri"&amp;10&amp;K008000 Do użytku wewnętrznego&amp;1#_x000D_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defaultRowHeight="15" x14ac:dyDescent="0.25"/>
  <sheetData>
    <row r="1" spans="1:1" x14ac:dyDescent="0.25">
      <c r="A1" t="s">
        <v>6</v>
      </c>
    </row>
    <row r="2" spans="1:1" x14ac:dyDescent="0.25">
      <c r="A2" t="s">
        <v>7</v>
      </c>
    </row>
  </sheetData>
  <pageMargins left="0.7" right="0.7" top="0.75" bottom="0.75" header="0.3" footer="0.3"/>
  <headerFooter>
    <oddHeader>&amp;R&amp;"Calibri"&amp;10&amp;K008000 Do użytku wewnętrznego&amp;1#_x000D_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05"/>
  <sheetViews>
    <sheetView workbookViewId="0"/>
  </sheetViews>
  <sheetFormatPr defaultRowHeight="15" x14ac:dyDescent="0.25"/>
  <sheetData>
    <row r="1" spans="1:1" x14ac:dyDescent="0.25">
      <c r="A1" t="s">
        <v>8</v>
      </c>
    </row>
    <row r="2" spans="1:1" x14ac:dyDescent="0.25">
      <c r="A2" t="s">
        <v>9</v>
      </c>
    </row>
    <row r="3" spans="1:1" x14ac:dyDescent="0.25">
      <c r="A3" t="s">
        <v>10</v>
      </c>
    </row>
    <row r="4" spans="1:1" x14ac:dyDescent="0.25">
      <c r="A4" t="s">
        <v>11</v>
      </c>
    </row>
    <row r="5" spans="1:1" x14ac:dyDescent="0.25">
      <c r="A5" t="s">
        <v>12</v>
      </c>
    </row>
    <row r="6" spans="1:1" x14ac:dyDescent="0.25">
      <c r="A6" t="s">
        <v>13</v>
      </c>
    </row>
    <row r="7" spans="1:1" x14ac:dyDescent="0.25">
      <c r="A7" t="s">
        <v>14</v>
      </c>
    </row>
    <row r="8" spans="1:1" x14ac:dyDescent="0.25">
      <c r="A8" t="s">
        <v>15</v>
      </c>
    </row>
    <row r="9" spans="1:1" x14ac:dyDescent="0.25">
      <c r="A9" t="s">
        <v>16</v>
      </c>
    </row>
    <row r="10" spans="1:1" x14ac:dyDescent="0.25">
      <c r="A10" t="s">
        <v>17</v>
      </c>
    </row>
    <row r="11" spans="1:1" x14ac:dyDescent="0.25">
      <c r="A11" t="s">
        <v>18</v>
      </c>
    </row>
    <row r="12" spans="1:1" x14ac:dyDescent="0.25">
      <c r="A12" t="s">
        <v>19</v>
      </c>
    </row>
    <row r="13" spans="1:1" x14ac:dyDescent="0.25">
      <c r="A13" t="s">
        <v>20</v>
      </c>
    </row>
    <row r="14" spans="1:1" x14ac:dyDescent="0.25">
      <c r="A14" t="s">
        <v>21</v>
      </c>
    </row>
    <row r="15" spans="1:1" x14ac:dyDescent="0.25">
      <c r="A15" t="s">
        <v>22</v>
      </c>
    </row>
    <row r="16" spans="1:1" x14ac:dyDescent="0.25">
      <c r="A16" t="s">
        <v>23</v>
      </c>
    </row>
    <row r="17" spans="1:1" x14ac:dyDescent="0.25">
      <c r="A17" t="s">
        <v>24</v>
      </c>
    </row>
    <row r="18" spans="1:1" x14ac:dyDescent="0.25">
      <c r="A18" t="s">
        <v>25</v>
      </c>
    </row>
    <row r="19" spans="1:1" x14ac:dyDescent="0.25">
      <c r="A19" t="s">
        <v>26</v>
      </c>
    </row>
    <row r="20" spans="1:1" x14ac:dyDescent="0.25">
      <c r="A20" t="s">
        <v>27</v>
      </c>
    </row>
    <row r="21" spans="1:1" x14ac:dyDescent="0.25">
      <c r="A21" t="s">
        <v>28</v>
      </c>
    </row>
    <row r="22" spans="1:1" x14ac:dyDescent="0.25">
      <c r="A22" t="s">
        <v>29</v>
      </c>
    </row>
    <row r="23" spans="1:1" x14ac:dyDescent="0.25">
      <c r="A23" t="s">
        <v>30</v>
      </c>
    </row>
    <row r="24" spans="1:1" x14ac:dyDescent="0.25">
      <c r="A24" t="s">
        <v>31</v>
      </c>
    </row>
    <row r="25" spans="1:1" x14ac:dyDescent="0.25">
      <c r="A25" t="s">
        <v>32</v>
      </c>
    </row>
    <row r="26" spans="1:1" x14ac:dyDescent="0.25">
      <c r="A26" t="s">
        <v>33</v>
      </c>
    </row>
    <row r="27" spans="1:1" x14ac:dyDescent="0.25">
      <c r="A27" t="s">
        <v>34</v>
      </c>
    </row>
    <row r="28" spans="1:1" x14ac:dyDescent="0.25">
      <c r="A28" t="s">
        <v>35</v>
      </c>
    </row>
    <row r="29" spans="1:1" x14ac:dyDescent="0.25">
      <c r="A29" t="s">
        <v>36</v>
      </c>
    </row>
    <row r="30" spans="1:1" x14ac:dyDescent="0.25">
      <c r="A30" t="s">
        <v>37</v>
      </c>
    </row>
    <row r="31" spans="1:1" x14ac:dyDescent="0.25">
      <c r="A31" t="s">
        <v>38</v>
      </c>
    </row>
    <row r="32" spans="1:1" x14ac:dyDescent="0.25">
      <c r="A32" t="s">
        <v>39</v>
      </c>
    </row>
    <row r="33" spans="1:1" x14ac:dyDescent="0.25">
      <c r="A33" t="s">
        <v>40</v>
      </c>
    </row>
    <row r="34" spans="1:1" x14ac:dyDescent="0.25">
      <c r="A34" t="s">
        <v>41</v>
      </c>
    </row>
    <row r="35" spans="1:1" x14ac:dyDescent="0.25">
      <c r="A35" t="s">
        <v>42</v>
      </c>
    </row>
    <row r="36" spans="1:1" x14ac:dyDescent="0.25">
      <c r="A36" t="s">
        <v>43</v>
      </c>
    </row>
    <row r="37" spans="1:1" x14ac:dyDescent="0.25">
      <c r="A37" t="s">
        <v>44</v>
      </c>
    </row>
    <row r="38" spans="1:1" x14ac:dyDescent="0.25">
      <c r="A38" t="s">
        <v>45</v>
      </c>
    </row>
    <row r="39" spans="1:1" x14ac:dyDescent="0.25">
      <c r="A39" t="s">
        <v>46</v>
      </c>
    </row>
    <row r="40" spans="1:1" x14ac:dyDescent="0.25">
      <c r="A40" t="s">
        <v>47</v>
      </c>
    </row>
    <row r="41" spans="1:1" x14ac:dyDescent="0.25">
      <c r="A41" t="s">
        <v>48</v>
      </c>
    </row>
    <row r="42" spans="1:1" x14ac:dyDescent="0.25">
      <c r="A42" t="s">
        <v>48</v>
      </c>
    </row>
    <row r="43" spans="1:1" x14ac:dyDescent="0.25">
      <c r="A43" t="s">
        <v>49</v>
      </c>
    </row>
    <row r="44" spans="1:1" x14ac:dyDescent="0.25">
      <c r="A44" t="s">
        <v>50</v>
      </c>
    </row>
    <row r="45" spans="1:1" x14ac:dyDescent="0.25">
      <c r="A45" t="s">
        <v>51</v>
      </c>
    </row>
    <row r="46" spans="1:1" x14ac:dyDescent="0.25">
      <c r="A46" t="s">
        <v>52</v>
      </c>
    </row>
    <row r="47" spans="1:1" x14ac:dyDescent="0.25">
      <c r="A47" t="s">
        <v>53</v>
      </c>
    </row>
    <row r="48" spans="1:1" x14ac:dyDescent="0.25">
      <c r="A48" t="s">
        <v>54</v>
      </c>
    </row>
    <row r="49" spans="1:1" x14ac:dyDescent="0.25">
      <c r="A49" t="s">
        <v>55</v>
      </c>
    </row>
    <row r="50" spans="1:1" x14ac:dyDescent="0.25">
      <c r="A50" t="s">
        <v>56</v>
      </c>
    </row>
    <row r="51" spans="1:1" x14ac:dyDescent="0.25">
      <c r="A51" t="s">
        <v>57</v>
      </c>
    </row>
    <row r="52" spans="1:1" x14ac:dyDescent="0.25">
      <c r="A52" t="s">
        <v>58</v>
      </c>
    </row>
    <row r="53" spans="1:1" x14ac:dyDescent="0.25">
      <c r="A53" t="s">
        <v>59</v>
      </c>
    </row>
    <row r="54" spans="1:1" x14ac:dyDescent="0.25">
      <c r="A54" t="s">
        <v>60</v>
      </c>
    </row>
    <row r="55" spans="1:1" x14ac:dyDescent="0.25">
      <c r="A55" t="s">
        <v>61</v>
      </c>
    </row>
    <row r="56" spans="1:1" x14ac:dyDescent="0.25">
      <c r="A56" t="s">
        <v>62</v>
      </c>
    </row>
    <row r="57" spans="1:1" x14ac:dyDescent="0.25">
      <c r="A57" t="s">
        <v>63</v>
      </c>
    </row>
    <row r="58" spans="1:1" x14ac:dyDescent="0.25">
      <c r="A58" t="s">
        <v>64</v>
      </c>
    </row>
    <row r="59" spans="1:1" x14ac:dyDescent="0.25">
      <c r="A59" t="s">
        <v>65</v>
      </c>
    </row>
    <row r="60" spans="1:1" x14ac:dyDescent="0.25">
      <c r="A60" t="s">
        <v>66</v>
      </c>
    </row>
    <row r="61" spans="1:1" x14ac:dyDescent="0.25">
      <c r="A61" t="s">
        <v>67</v>
      </c>
    </row>
    <row r="62" spans="1:1" x14ac:dyDescent="0.25">
      <c r="A62" t="s">
        <v>68</v>
      </c>
    </row>
    <row r="63" spans="1:1" x14ac:dyDescent="0.25">
      <c r="A63" t="s">
        <v>69</v>
      </c>
    </row>
    <row r="64" spans="1:1" x14ac:dyDescent="0.25">
      <c r="A64" t="s">
        <v>70</v>
      </c>
    </row>
    <row r="65" spans="1:1" x14ac:dyDescent="0.25">
      <c r="A65" t="s">
        <v>71</v>
      </c>
    </row>
    <row r="66" spans="1:1" x14ac:dyDescent="0.25">
      <c r="A66" t="s">
        <v>72</v>
      </c>
    </row>
    <row r="67" spans="1:1" x14ac:dyDescent="0.25">
      <c r="A67" t="s">
        <v>73</v>
      </c>
    </row>
    <row r="68" spans="1:1" x14ac:dyDescent="0.25">
      <c r="A68" t="s">
        <v>74</v>
      </c>
    </row>
    <row r="69" spans="1:1" x14ac:dyDescent="0.25">
      <c r="A69" t="s">
        <v>75</v>
      </c>
    </row>
    <row r="70" spans="1:1" x14ac:dyDescent="0.25">
      <c r="A70" t="s">
        <v>76</v>
      </c>
    </row>
    <row r="71" spans="1:1" x14ac:dyDescent="0.25">
      <c r="A71" t="s">
        <v>77</v>
      </c>
    </row>
    <row r="72" spans="1:1" x14ac:dyDescent="0.25">
      <c r="A72" t="s">
        <v>78</v>
      </c>
    </row>
    <row r="73" spans="1:1" x14ac:dyDescent="0.25">
      <c r="A73" t="s">
        <v>79</v>
      </c>
    </row>
    <row r="74" spans="1:1" x14ac:dyDescent="0.25">
      <c r="A74" t="s">
        <v>80</v>
      </c>
    </row>
    <row r="75" spans="1:1" x14ac:dyDescent="0.25">
      <c r="A75" t="s">
        <v>81</v>
      </c>
    </row>
    <row r="76" spans="1:1" x14ac:dyDescent="0.25">
      <c r="A76" t="s">
        <v>82</v>
      </c>
    </row>
    <row r="77" spans="1:1" x14ac:dyDescent="0.25">
      <c r="A77" t="s">
        <v>83</v>
      </c>
    </row>
    <row r="78" spans="1:1" x14ac:dyDescent="0.25">
      <c r="A78" t="s">
        <v>84</v>
      </c>
    </row>
    <row r="79" spans="1:1" x14ac:dyDescent="0.25">
      <c r="A79" t="s">
        <v>85</v>
      </c>
    </row>
    <row r="80" spans="1:1" x14ac:dyDescent="0.25">
      <c r="A80" t="s">
        <v>86</v>
      </c>
    </row>
    <row r="81" spans="1:1" x14ac:dyDescent="0.25">
      <c r="A81" t="s">
        <v>87</v>
      </c>
    </row>
    <row r="82" spans="1:1" x14ac:dyDescent="0.25">
      <c r="A82" t="s">
        <v>88</v>
      </c>
    </row>
    <row r="83" spans="1:1" x14ac:dyDescent="0.25">
      <c r="A83" t="s">
        <v>89</v>
      </c>
    </row>
    <row r="84" spans="1:1" x14ac:dyDescent="0.25">
      <c r="A84" t="s">
        <v>90</v>
      </c>
    </row>
    <row r="85" spans="1:1" x14ac:dyDescent="0.25">
      <c r="A85" t="s">
        <v>91</v>
      </c>
    </row>
    <row r="86" spans="1:1" x14ac:dyDescent="0.25">
      <c r="A86" t="s">
        <v>92</v>
      </c>
    </row>
    <row r="87" spans="1:1" x14ac:dyDescent="0.25">
      <c r="A87" t="s">
        <v>93</v>
      </c>
    </row>
    <row r="88" spans="1:1" x14ac:dyDescent="0.25">
      <c r="A88" t="s">
        <v>94</v>
      </c>
    </row>
    <row r="89" spans="1:1" x14ac:dyDescent="0.25">
      <c r="A89" t="s">
        <v>95</v>
      </c>
    </row>
    <row r="90" spans="1:1" x14ac:dyDescent="0.25">
      <c r="A90" t="s">
        <v>96</v>
      </c>
    </row>
    <row r="91" spans="1:1" x14ac:dyDescent="0.25">
      <c r="A91" t="s">
        <v>97</v>
      </c>
    </row>
    <row r="92" spans="1:1" x14ac:dyDescent="0.25">
      <c r="A92" t="s">
        <v>98</v>
      </c>
    </row>
    <row r="93" spans="1:1" x14ac:dyDescent="0.25">
      <c r="A93" t="s">
        <v>99</v>
      </c>
    </row>
    <row r="94" spans="1:1" x14ac:dyDescent="0.25">
      <c r="A94" t="s">
        <v>100</v>
      </c>
    </row>
    <row r="95" spans="1:1" x14ac:dyDescent="0.25">
      <c r="A95" t="s">
        <v>101</v>
      </c>
    </row>
    <row r="96" spans="1:1" x14ac:dyDescent="0.25">
      <c r="A96" t="s">
        <v>102</v>
      </c>
    </row>
    <row r="97" spans="1:1" x14ac:dyDescent="0.25">
      <c r="A97" t="s">
        <v>103</v>
      </c>
    </row>
    <row r="98" spans="1:1" x14ac:dyDescent="0.25">
      <c r="A98" t="s">
        <v>104</v>
      </c>
    </row>
    <row r="99" spans="1:1" x14ac:dyDescent="0.25">
      <c r="A99" t="s">
        <v>105</v>
      </c>
    </row>
    <row r="100" spans="1:1" x14ac:dyDescent="0.25">
      <c r="A100" t="s">
        <v>106</v>
      </c>
    </row>
    <row r="101" spans="1:1" x14ac:dyDescent="0.25">
      <c r="A101" t="s">
        <v>107</v>
      </c>
    </row>
    <row r="102" spans="1:1" x14ac:dyDescent="0.25">
      <c r="A102" t="s">
        <v>108</v>
      </c>
    </row>
    <row r="103" spans="1:1" x14ac:dyDescent="0.25">
      <c r="A103" t="s">
        <v>109</v>
      </c>
    </row>
    <row r="104" spans="1:1" x14ac:dyDescent="0.25">
      <c r="A104" t="s">
        <v>110</v>
      </c>
    </row>
    <row r="105" spans="1:1" x14ac:dyDescent="0.25">
      <c r="A105" t="s">
        <v>111</v>
      </c>
    </row>
    <row r="106" spans="1:1" x14ac:dyDescent="0.25">
      <c r="A106" t="s">
        <v>112</v>
      </c>
    </row>
    <row r="107" spans="1:1" x14ac:dyDescent="0.25">
      <c r="A107" t="s">
        <v>113</v>
      </c>
    </row>
    <row r="108" spans="1:1" x14ac:dyDescent="0.25">
      <c r="A108" t="s">
        <v>114</v>
      </c>
    </row>
    <row r="109" spans="1:1" x14ac:dyDescent="0.25">
      <c r="A109" t="s">
        <v>115</v>
      </c>
    </row>
    <row r="110" spans="1:1" x14ac:dyDescent="0.25">
      <c r="A110" t="s">
        <v>116</v>
      </c>
    </row>
    <row r="111" spans="1:1" x14ac:dyDescent="0.25">
      <c r="A111" t="s">
        <v>117</v>
      </c>
    </row>
    <row r="112" spans="1:1" x14ac:dyDescent="0.25">
      <c r="A112" t="s">
        <v>118</v>
      </c>
    </row>
    <row r="113" spans="1:1" x14ac:dyDescent="0.25">
      <c r="A113" t="s">
        <v>119</v>
      </c>
    </row>
    <row r="114" spans="1:1" x14ac:dyDescent="0.25">
      <c r="A114" t="s">
        <v>120</v>
      </c>
    </row>
    <row r="115" spans="1:1" x14ac:dyDescent="0.25">
      <c r="A115" t="s">
        <v>121</v>
      </c>
    </row>
    <row r="116" spans="1:1" x14ac:dyDescent="0.25">
      <c r="A116" t="s">
        <v>122</v>
      </c>
    </row>
    <row r="117" spans="1:1" x14ac:dyDescent="0.25">
      <c r="A117" t="s">
        <v>123</v>
      </c>
    </row>
    <row r="118" spans="1:1" x14ac:dyDescent="0.25">
      <c r="A118" t="s">
        <v>124</v>
      </c>
    </row>
    <row r="119" spans="1:1" x14ac:dyDescent="0.25">
      <c r="A119" t="s">
        <v>125</v>
      </c>
    </row>
    <row r="120" spans="1:1" x14ac:dyDescent="0.25">
      <c r="A120" t="s">
        <v>126</v>
      </c>
    </row>
    <row r="121" spans="1:1" x14ac:dyDescent="0.25">
      <c r="A121" t="s">
        <v>127</v>
      </c>
    </row>
    <row r="122" spans="1:1" x14ac:dyDescent="0.25">
      <c r="A122" t="s">
        <v>128</v>
      </c>
    </row>
    <row r="123" spans="1:1" x14ac:dyDescent="0.25">
      <c r="A123" t="s">
        <v>129</v>
      </c>
    </row>
    <row r="124" spans="1:1" x14ac:dyDescent="0.25">
      <c r="A124" t="s">
        <v>130</v>
      </c>
    </row>
    <row r="125" spans="1:1" x14ac:dyDescent="0.25">
      <c r="A125" t="s">
        <v>131</v>
      </c>
    </row>
    <row r="126" spans="1:1" x14ac:dyDescent="0.25">
      <c r="A126" t="s">
        <v>132</v>
      </c>
    </row>
    <row r="127" spans="1:1" x14ac:dyDescent="0.25">
      <c r="A127" t="s">
        <v>133</v>
      </c>
    </row>
    <row r="128" spans="1:1" x14ac:dyDescent="0.25">
      <c r="A128" t="s">
        <v>134</v>
      </c>
    </row>
    <row r="129" spans="1:1" x14ac:dyDescent="0.25">
      <c r="A129" t="s">
        <v>135</v>
      </c>
    </row>
    <row r="130" spans="1:1" x14ac:dyDescent="0.25">
      <c r="A130" t="s">
        <v>136</v>
      </c>
    </row>
    <row r="131" spans="1:1" x14ac:dyDescent="0.25">
      <c r="A131" t="s">
        <v>137</v>
      </c>
    </row>
    <row r="132" spans="1:1" x14ac:dyDescent="0.25">
      <c r="A132" t="s">
        <v>138</v>
      </c>
    </row>
    <row r="133" spans="1:1" x14ac:dyDescent="0.25">
      <c r="A133" t="s">
        <v>139</v>
      </c>
    </row>
    <row r="134" spans="1:1" x14ac:dyDescent="0.25">
      <c r="A134" t="s">
        <v>140</v>
      </c>
    </row>
    <row r="135" spans="1:1" x14ac:dyDescent="0.25">
      <c r="A135" t="s">
        <v>141</v>
      </c>
    </row>
    <row r="136" spans="1:1" x14ac:dyDescent="0.25">
      <c r="A136" t="s">
        <v>142</v>
      </c>
    </row>
    <row r="137" spans="1:1" x14ac:dyDescent="0.25">
      <c r="A137" t="s">
        <v>143</v>
      </c>
    </row>
    <row r="138" spans="1:1" x14ac:dyDescent="0.25">
      <c r="A138" t="s">
        <v>144</v>
      </c>
    </row>
    <row r="139" spans="1:1" x14ac:dyDescent="0.25">
      <c r="A139" t="s">
        <v>145</v>
      </c>
    </row>
    <row r="140" spans="1:1" x14ac:dyDescent="0.25">
      <c r="A140" t="s">
        <v>146</v>
      </c>
    </row>
    <row r="141" spans="1:1" x14ac:dyDescent="0.25">
      <c r="A141" t="s">
        <v>147</v>
      </c>
    </row>
    <row r="142" spans="1:1" x14ac:dyDescent="0.25">
      <c r="A142" t="s">
        <v>148</v>
      </c>
    </row>
    <row r="143" spans="1:1" x14ac:dyDescent="0.25">
      <c r="A143" t="s">
        <v>149</v>
      </c>
    </row>
    <row r="144" spans="1:1" x14ac:dyDescent="0.25">
      <c r="A144" t="s">
        <v>150</v>
      </c>
    </row>
    <row r="145" spans="1:1" x14ac:dyDescent="0.25">
      <c r="A145" t="s">
        <v>151</v>
      </c>
    </row>
    <row r="146" spans="1:1" x14ac:dyDescent="0.25">
      <c r="A146" t="s">
        <v>152</v>
      </c>
    </row>
    <row r="147" spans="1:1" x14ac:dyDescent="0.25">
      <c r="A147" t="s">
        <v>153</v>
      </c>
    </row>
    <row r="148" spans="1:1" x14ac:dyDescent="0.25">
      <c r="A148" t="s">
        <v>154</v>
      </c>
    </row>
    <row r="149" spans="1:1" x14ac:dyDescent="0.25">
      <c r="A149" t="s">
        <v>155</v>
      </c>
    </row>
    <row r="150" spans="1:1" x14ac:dyDescent="0.25">
      <c r="A150" t="s">
        <v>156</v>
      </c>
    </row>
    <row r="151" spans="1:1" x14ac:dyDescent="0.25">
      <c r="A151" t="s">
        <v>157</v>
      </c>
    </row>
    <row r="152" spans="1:1" x14ac:dyDescent="0.25">
      <c r="A152" t="s">
        <v>158</v>
      </c>
    </row>
    <row r="153" spans="1:1" x14ac:dyDescent="0.25">
      <c r="A153" t="s">
        <v>159</v>
      </c>
    </row>
    <row r="154" spans="1:1" x14ac:dyDescent="0.25">
      <c r="A154" t="s">
        <v>160</v>
      </c>
    </row>
    <row r="155" spans="1:1" x14ac:dyDescent="0.25">
      <c r="A155" t="s">
        <v>161</v>
      </c>
    </row>
    <row r="156" spans="1:1" x14ac:dyDescent="0.25">
      <c r="A156" t="s">
        <v>161</v>
      </c>
    </row>
    <row r="157" spans="1:1" x14ac:dyDescent="0.25">
      <c r="A157" t="s">
        <v>162</v>
      </c>
    </row>
    <row r="158" spans="1:1" x14ac:dyDescent="0.25">
      <c r="A158" t="s">
        <v>163</v>
      </c>
    </row>
    <row r="159" spans="1:1" x14ac:dyDescent="0.25">
      <c r="A159" t="s">
        <v>164</v>
      </c>
    </row>
    <row r="160" spans="1:1" x14ac:dyDescent="0.25">
      <c r="A160" t="s">
        <v>165</v>
      </c>
    </row>
    <row r="161" spans="1:1" x14ac:dyDescent="0.25">
      <c r="A161" t="s">
        <v>166</v>
      </c>
    </row>
    <row r="162" spans="1:1" x14ac:dyDescent="0.25">
      <c r="A162" t="s">
        <v>167</v>
      </c>
    </row>
    <row r="163" spans="1:1" x14ac:dyDescent="0.25">
      <c r="A163" t="s">
        <v>168</v>
      </c>
    </row>
    <row r="164" spans="1:1" x14ac:dyDescent="0.25">
      <c r="A164" t="s">
        <v>169</v>
      </c>
    </row>
    <row r="165" spans="1:1" x14ac:dyDescent="0.25">
      <c r="A165" t="s">
        <v>170</v>
      </c>
    </row>
    <row r="166" spans="1:1" x14ac:dyDescent="0.25">
      <c r="A166" t="s">
        <v>171</v>
      </c>
    </row>
    <row r="167" spans="1:1" x14ac:dyDescent="0.25">
      <c r="A167" t="s">
        <v>172</v>
      </c>
    </row>
    <row r="168" spans="1:1" x14ac:dyDescent="0.25">
      <c r="A168" t="s">
        <v>173</v>
      </c>
    </row>
    <row r="169" spans="1:1" x14ac:dyDescent="0.25">
      <c r="A169" t="s">
        <v>174</v>
      </c>
    </row>
    <row r="170" spans="1:1" x14ac:dyDescent="0.25">
      <c r="A170" t="s">
        <v>175</v>
      </c>
    </row>
    <row r="171" spans="1:1" x14ac:dyDescent="0.25">
      <c r="A171" t="s">
        <v>176</v>
      </c>
    </row>
    <row r="172" spans="1:1" x14ac:dyDescent="0.25">
      <c r="A172" t="s">
        <v>177</v>
      </c>
    </row>
    <row r="173" spans="1:1" x14ac:dyDescent="0.25">
      <c r="A173" t="s">
        <v>178</v>
      </c>
    </row>
    <row r="174" spans="1:1" x14ac:dyDescent="0.25">
      <c r="A174" t="s">
        <v>179</v>
      </c>
    </row>
    <row r="175" spans="1:1" x14ac:dyDescent="0.25">
      <c r="A175" t="s">
        <v>180</v>
      </c>
    </row>
    <row r="176" spans="1:1" x14ac:dyDescent="0.25">
      <c r="A176" t="s">
        <v>181</v>
      </c>
    </row>
    <row r="177" spans="1:1" x14ac:dyDescent="0.25">
      <c r="A177" t="s">
        <v>182</v>
      </c>
    </row>
    <row r="178" spans="1:1" x14ac:dyDescent="0.25">
      <c r="A178" t="s">
        <v>183</v>
      </c>
    </row>
    <row r="179" spans="1:1" x14ac:dyDescent="0.25">
      <c r="A179" t="s">
        <v>184</v>
      </c>
    </row>
    <row r="180" spans="1:1" x14ac:dyDescent="0.25">
      <c r="A180" t="s">
        <v>185</v>
      </c>
    </row>
    <row r="181" spans="1:1" x14ac:dyDescent="0.25">
      <c r="A181" t="s">
        <v>186</v>
      </c>
    </row>
    <row r="182" spans="1:1" x14ac:dyDescent="0.25">
      <c r="A182" t="s">
        <v>187</v>
      </c>
    </row>
    <row r="183" spans="1:1" x14ac:dyDescent="0.25">
      <c r="A183" t="s">
        <v>188</v>
      </c>
    </row>
    <row r="184" spans="1:1" x14ac:dyDescent="0.25">
      <c r="A184" t="s">
        <v>189</v>
      </c>
    </row>
    <row r="185" spans="1:1" x14ac:dyDescent="0.25">
      <c r="A185" t="s">
        <v>190</v>
      </c>
    </row>
    <row r="186" spans="1:1" x14ac:dyDescent="0.25">
      <c r="A186" t="s">
        <v>191</v>
      </c>
    </row>
    <row r="187" spans="1:1" x14ac:dyDescent="0.25">
      <c r="A187" t="s">
        <v>192</v>
      </c>
    </row>
    <row r="188" spans="1:1" x14ac:dyDescent="0.25">
      <c r="A188" t="s">
        <v>193</v>
      </c>
    </row>
    <row r="189" spans="1:1" x14ac:dyDescent="0.25">
      <c r="A189" t="s">
        <v>194</v>
      </c>
    </row>
    <row r="190" spans="1:1" x14ac:dyDescent="0.25">
      <c r="A190" t="s">
        <v>195</v>
      </c>
    </row>
    <row r="191" spans="1:1" x14ac:dyDescent="0.25">
      <c r="A191" t="s">
        <v>196</v>
      </c>
    </row>
    <row r="192" spans="1:1" x14ac:dyDescent="0.25">
      <c r="A192" t="s">
        <v>197</v>
      </c>
    </row>
    <row r="193" spans="1:1" x14ac:dyDescent="0.25">
      <c r="A193" t="s">
        <v>198</v>
      </c>
    </row>
    <row r="194" spans="1:1" x14ac:dyDescent="0.25">
      <c r="A194" t="s">
        <v>199</v>
      </c>
    </row>
    <row r="195" spans="1:1" x14ac:dyDescent="0.25">
      <c r="A195" t="s">
        <v>200</v>
      </c>
    </row>
    <row r="196" spans="1:1" x14ac:dyDescent="0.25">
      <c r="A196" t="s">
        <v>201</v>
      </c>
    </row>
    <row r="197" spans="1:1" x14ac:dyDescent="0.25">
      <c r="A197" t="s">
        <v>202</v>
      </c>
    </row>
    <row r="198" spans="1:1" x14ac:dyDescent="0.25">
      <c r="A198" t="s">
        <v>203</v>
      </c>
    </row>
    <row r="199" spans="1:1" x14ac:dyDescent="0.25">
      <c r="A199" t="s">
        <v>204</v>
      </c>
    </row>
    <row r="200" spans="1:1" x14ac:dyDescent="0.25">
      <c r="A200" t="s">
        <v>205</v>
      </c>
    </row>
    <row r="201" spans="1:1" x14ac:dyDescent="0.25">
      <c r="A201" t="s">
        <v>206</v>
      </c>
    </row>
    <row r="202" spans="1:1" x14ac:dyDescent="0.25">
      <c r="A202" t="s">
        <v>207</v>
      </c>
    </row>
    <row r="203" spans="1:1" x14ac:dyDescent="0.25">
      <c r="A203" t="s">
        <v>208</v>
      </c>
    </row>
    <row r="204" spans="1:1" x14ac:dyDescent="0.25">
      <c r="A204" t="s">
        <v>209</v>
      </c>
    </row>
    <row r="205" spans="1:1" x14ac:dyDescent="0.25">
      <c r="A205" t="s">
        <v>210</v>
      </c>
    </row>
    <row r="206" spans="1:1" x14ac:dyDescent="0.25">
      <c r="A206" t="s">
        <v>211</v>
      </c>
    </row>
    <row r="207" spans="1:1" x14ac:dyDescent="0.25">
      <c r="A207" t="s">
        <v>212</v>
      </c>
    </row>
    <row r="208" spans="1:1" x14ac:dyDescent="0.25">
      <c r="A208" t="s">
        <v>213</v>
      </c>
    </row>
    <row r="209" spans="1:1" x14ac:dyDescent="0.25">
      <c r="A209" t="s">
        <v>214</v>
      </c>
    </row>
    <row r="210" spans="1:1" x14ac:dyDescent="0.25">
      <c r="A210" t="s">
        <v>215</v>
      </c>
    </row>
    <row r="211" spans="1:1" x14ac:dyDescent="0.25">
      <c r="A211" t="s">
        <v>216</v>
      </c>
    </row>
    <row r="212" spans="1:1" x14ac:dyDescent="0.25">
      <c r="A212" t="s">
        <v>217</v>
      </c>
    </row>
    <row r="213" spans="1:1" x14ac:dyDescent="0.25">
      <c r="A213" t="s">
        <v>218</v>
      </c>
    </row>
    <row r="214" spans="1:1" x14ac:dyDescent="0.25">
      <c r="A214" t="s">
        <v>219</v>
      </c>
    </row>
    <row r="215" spans="1:1" x14ac:dyDescent="0.25">
      <c r="A215" t="s">
        <v>220</v>
      </c>
    </row>
    <row r="216" spans="1:1" x14ac:dyDescent="0.25">
      <c r="A216" t="s">
        <v>221</v>
      </c>
    </row>
    <row r="217" spans="1:1" x14ac:dyDescent="0.25">
      <c r="A217" t="s">
        <v>222</v>
      </c>
    </row>
    <row r="218" spans="1:1" x14ac:dyDescent="0.25">
      <c r="A218" t="s">
        <v>223</v>
      </c>
    </row>
    <row r="219" spans="1:1" x14ac:dyDescent="0.25">
      <c r="A219" t="s">
        <v>224</v>
      </c>
    </row>
    <row r="220" spans="1:1" x14ac:dyDescent="0.25">
      <c r="A220" t="s">
        <v>225</v>
      </c>
    </row>
    <row r="221" spans="1:1" x14ac:dyDescent="0.25">
      <c r="A221" t="s">
        <v>226</v>
      </c>
    </row>
    <row r="222" spans="1:1" x14ac:dyDescent="0.25">
      <c r="A222" t="s">
        <v>227</v>
      </c>
    </row>
    <row r="223" spans="1:1" x14ac:dyDescent="0.25">
      <c r="A223" t="s">
        <v>228</v>
      </c>
    </row>
    <row r="224" spans="1:1" x14ac:dyDescent="0.25">
      <c r="A224" t="s">
        <v>229</v>
      </c>
    </row>
    <row r="225" spans="1:1" x14ac:dyDescent="0.25">
      <c r="A225" t="s">
        <v>230</v>
      </c>
    </row>
    <row r="226" spans="1:1" x14ac:dyDescent="0.25">
      <c r="A226" t="s">
        <v>231</v>
      </c>
    </row>
    <row r="227" spans="1:1" x14ac:dyDescent="0.25">
      <c r="A227" t="s">
        <v>232</v>
      </c>
    </row>
    <row r="228" spans="1:1" x14ac:dyDescent="0.25">
      <c r="A228" t="s">
        <v>233</v>
      </c>
    </row>
    <row r="229" spans="1:1" x14ac:dyDescent="0.25">
      <c r="A229" t="s">
        <v>234</v>
      </c>
    </row>
    <row r="230" spans="1:1" x14ac:dyDescent="0.25">
      <c r="A230" t="s">
        <v>235</v>
      </c>
    </row>
    <row r="231" spans="1:1" x14ac:dyDescent="0.25">
      <c r="A231" t="s">
        <v>236</v>
      </c>
    </row>
    <row r="232" spans="1:1" x14ac:dyDescent="0.25">
      <c r="A232" t="s">
        <v>237</v>
      </c>
    </row>
    <row r="233" spans="1:1" x14ac:dyDescent="0.25">
      <c r="A233" t="s">
        <v>238</v>
      </c>
    </row>
    <row r="234" spans="1:1" x14ac:dyDescent="0.25">
      <c r="A234" t="s">
        <v>239</v>
      </c>
    </row>
    <row r="235" spans="1:1" x14ac:dyDescent="0.25">
      <c r="A235" t="s">
        <v>240</v>
      </c>
    </row>
    <row r="236" spans="1:1" x14ac:dyDescent="0.25">
      <c r="A236" t="s">
        <v>241</v>
      </c>
    </row>
    <row r="237" spans="1:1" x14ac:dyDescent="0.25">
      <c r="A237" t="s">
        <v>242</v>
      </c>
    </row>
    <row r="238" spans="1:1" x14ac:dyDescent="0.25">
      <c r="A238" t="s">
        <v>243</v>
      </c>
    </row>
    <row r="239" spans="1:1" x14ac:dyDescent="0.25">
      <c r="A239" t="s">
        <v>244</v>
      </c>
    </row>
    <row r="240" spans="1:1" x14ac:dyDescent="0.25">
      <c r="A240" t="s">
        <v>245</v>
      </c>
    </row>
    <row r="241" spans="1:1" x14ac:dyDescent="0.25">
      <c r="A241" t="s">
        <v>246</v>
      </c>
    </row>
    <row r="242" spans="1:1" x14ac:dyDescent="0.25">
      <c r="A242" t="s">
        <v>247</v>
      </c>
    </row>
    <row r="243" spans="1:1" x14ac:dyDescent="0.25">
      <c r="A243" t="s">
        <v>248</v>
      </c>
    </row>
    <row r="244" spans="1:1" x14ac:dyDescent="0.25">
      <c r="A244" t="s">
        <v>249</v>
      </c>
    </row>
    <row r="245" spans="1:1" x14ac:dyDescent="0.25">
      <c r="A245" t="s">
        <v>250</v>
      </c>
    </row>
    <row r="246" spans="1:1" x14ac:dyDescent="0.25">
      <c r="A246" t="s">
        <v>251</v>
      </c>
    </row>
    <row r="247" spans="1:1" x14ac:dyDescent="0.25">
      <c r="A247" t="s">
        <v>252</v>
      </c>
    </row>
    <row r="248" spans="1:1" x14ac:dyDescent="0.25">
      <c r="A248" t="s">
        <v>253</v>
      </c>
    </row>
    <row r="249" spans="1:1" x14ac:dyDescent="0.25">
      <c r="A249" t="s">
        <v>254</v>
      </c>
    </row>
    <row r="250" spans="1:1" x14ac:dyDescent="0.25">
      <c r="A250" t="s">
        <v>255</v>
      </c>
    </row>
    <row r="251" spans="1:1" x14ac:dyDescent="0.25">
      <c r="A251" t="s">
        <v>256</v>
      </c>
    </row>
    <row r="252" spans="1:1" x14ac:dyDescent="0.25">
      <c r="A252" t="s">
        <v>257</v>
      </c>
    </row>
    <row r="253" spans="1:1" x14ac:dyDescent="0.25">
      <c r="A253" t="s">
        <v>258</v>
      </c>
    </row>
    <row r="254" spans="1:1" x14ac:dyDescent="0.25">
      <c r="A254" t="s">
        <v>259</v>
      </c>
    </row>
    <row r="255" spans="1:1" x14ac:dyDescent="0.25">
      <c r="A255" t="s">
        <v>260</v>
      </c>
    </row>
    <row r="256" spans="1:1" x14ac:dyDescent="0.25">
      <c r="A256" t="s">
        <v>261</v>
      </c>
    </row>
    <row r="257" spans="1:1" x14ac:dyDescent="0.25">
      <c r="A257" t="s">
        <v>262</v>
      </c>
    </row>
    <row r="258" spans="1:1" x14ac:dyDescent="0.25">
      <c r="A258" t="s">
        <v>263</v>
      </c>
    </row>
    <row r="259" spans="1:1" x14ac:dyDescent="0.25">
      <c r="A259" t="s">
        <v>264</v>
      </c>
    </row>
    <row r="260" spans="1:1" x14ac:dyDescent="0.25">
      <c r="A260" t="s">
        <v>265</v>
      </c>
    </row>
    <row r="261" spans="1:1" x14ac:dyDescent="0.25">
      <c r="A261" t="s">
        <v>265</v>
      </c>
    </row>
    <row r="262" spans="1:1" x14ac:dyDescent="0.25">
      <c r="A262" t="s">
        <v>266</v>
      </c>
    </row>
    <row r="263" spans="1:1" x14ac:dyDescent="0.25">
      <c r="A263" t="s">
        <v>267</v>
      </c>
    </row>
    <row r="264" spans="1:1" x14ac:dyDescent="0.25">
      <c r="A264" t="s">
        <v>268</v>
      </c>
    </row>
    <row r="265" spans="1:1" x14ac:dyDescent="0.25">
      <c r="A265" t="s">
        <v>269</v>
      </c>
    </row>
    <row r="266" spans="1:1" x14ac:dyDescent="0.25">
      <c r="A266" t="s">
        <v>270</v>
      </c>
    </row>
    <row r="267" spans="1:1" x14ac:dyDescent="0.25">
      <c r="A267" t="s">
        <v>271</v>
      </c>
    </row>
    <row r="268" spans="1:1" x14ac:dyDescent="0.25">
      <c r="A268" t="s">
        <v>272</v>
      </c>
    </row>
    <row r="269" spans="1:1" x14ac:dyDescent="0.25">
      <c r="A269" t="s">
        <v>273</v>
      </c>
    </row>
    <row r="270" spans="1:1" x14ac:dyDescent="0.25">
      <c r="A270" t="s">
        <v>274</v>
      </c>
    </row>
    <row r="271" spans="1:1" x14ac:dyDescent="0.25">
      <c r="A271" t="s">
        <v>275</v>
      </c>
    </row>
    <row r="272" spans="1:1" x14ac:dyDescent="0.25">
      <c r="A272" t="s">
        <v>276</v>
      </c>
    </row>
    <row r="273" spans="1:1" x14ac:dyDescent="0.25">
      <c r="A273" t="s">
        <v>277</v>
      </c>
    </row>
    <row r="274" spans="1:1" x14ac:dyDescent="0.25">
      <c r="A274" t="s">
        <v>278</v>
      </c>
    </row>
    <row r="275" spans="1:1" x14ac:dyDescent="0.25">
      <c r="A275" t="s">
        <v>279</v>
      </c>
    </row>
    <row r="276" spans="1:1" x14ac:dyDescent="0.25">
      <c r="A276" t="s">
        <v>280</v>
      </c>
    </row>
    <row r="277" spans="1:1" x14ac:dyDescent="0.25">
      <c r="A277" t="s">
        <v>281</v>
      </c>
    </row>
    <row r="278" spans="1:1" x14ac:dyDescent="0.25">
      <c r="A278" t="s">
        <v>282</v>
      </c>
    </row>
    <row r="279" spans="1:1" x14ac:dyDescent="0.25">
      <c r="A279" t="s">
        <v>283</v>
      </c>
    </row>
    <row r="280" spans="1:1" x14ac:dyDescent="0.25">
      <c r="A280" t="s">
        <v>284</v>
      </c>
    </row>
    <row r="281" spans="1:1" x14ac:dyDescent="0.25">
      <c r="A281" t="s">
        <v>285</v>
      </c>
    </row>
    <row r="282" spans="1:1" x14ac:dyDescent="0.25">
      <c r="A282" t="s">
        <v>286</v>
      </c>
    </row>
    <row r="283" spans="1:1" x14ac:dyDescent="0.25">
      <c r="A283" t="s">
        <v>287</v>
      </c>
    </row>
    <row r="284" spans="1:1" x14ac:dyDescent="0.25">
      <c r="A284" t="s">
        <v>288</v>
      </c>
    </row>
    <row r="285" spans="1:1" x14ac:dyDescent="0.25">
      <c r="A285" t="s">
        <v>289</v>
      </c>
    </row>
    <row r="286" spans="1:1" x14ac:dyDescent="0.25">
      <c r="A286" t="s">
        <v>290</v>
      </c>
    </row>
    <row r="287" spans="1:1" x14ac:dyDescent="0.25">
      <c r="A287" t="s">
        <v>291</v>
      </c>
    </row>
    <row r="288" spans="1:1" x14ac:dyDescent="0.25">
      <c r="A288" t="s">
        <v>292</v>
      </c>
    </row>
    <row r="289" spans="1:1" x14ac:dyDescent="0.25">
      <c r="A289" t="s">
        <v>293</v>
      </c>
    </row>
    <row r="290" spans="1:1" x14ac:dyDescent="0.25">
      <c r="A290" t="s">
        <v>294</v>
      </c>
    </row>
    <row r="291" spans="1:1" x14ac:dyDescent="0.25">
      <c r="A291" t="s">
        <v>295</v>
      </c>
    </row>
    <row r="292" spans="1:1" x14ac:dyDescent="0.25">
      <c r="A292" t="s">
        <v>296</v>
      </c>
    </row>
    <row r="293" spans="1:1" x14ac:dyDescent="0.25">
      <c r="A293" t="s">
        <v>297</v>
      </c>
    </row>
    <row r="294" spans="1:1" x14ac:dyDescent="0.25">
      <c r="A294" t="s">
        <v>298</v>
      </c>
    </row>
    <row r="295" spans="1:1" x14ac:dyDescent="0.25">
      <c r="A295" t="s">
        <v>299</v>
      </c>
    </row>
    <row r="296" spans="1:1" x14ac:dyDescent="0.25">
      <c r="A296" t="s">
        <v>300</v>
      </c>
    </row>
    <row r="297" spans="1:1" x14ac:dyDescent="0.25">
      <c r="A297" t="s">
        <v>301</v>
      </c>
    </row>
    <row r="298" spans="1:1" x14ac:dyDescent="0.25">
      <c r="A298" t="s">
        <v>302</v>
      </c>
    </row>
    <row r="299" spans="1:1" x14ac:dyDescent="0.25">
      <c r="A299" t="s">
        <v>303</v>
      </c>
    </row>
    <row r="300" spans="1:1" x14ac:dyDescent="0.25">
      <c r="A300" t="s">
        <v>304</v>
      </c>
    </row>
    <row r="301" spans="1:1" x14ac:dyDescent="0.25">
      <c r="A301" t="s">
        <v>305</v>
      </c>
    </row>
    <row r="302" spans="1:1" x14ac:dyDescent="0.25">
      <c r="A302" t="s">
        <v>306</v>
      </c>
    </row>
    <row r="303" spans="1:1" x14ac:dyDescent="0.25">
      <c r="A303" t="s">
        <v>307</v>
      </c>
    </row>
    <row r="304" spans="1:1" x14ac:dyDescent="0.25">
      <c r="A304" t="s">
        <v>308</v>
      </c>
    </row>
    <row r="305" spans="1:1" x14ac:dyDescent="0.25">
      <c r="A305" t="s">
        <v>309</v>
      </c>
    </row>
  </sheetData>
  <pageMargins left="0.7" right="0.7" top="0.75" bottom="0.75" header="0.3" footer="0.3"/>
  <headerFooter>
    <oddHeader>&amp;R&amp;"Calibri"&amp;10&amp;K008000 Do użytku wewnętrznego&amp;1#_x000D_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>
    <row r="1" spans="1:1" x14ac:dyDescent="0.25">
      <c r="A1" t="s">
        <v>2</v>
      </c>
    </row>
  </sheetData>
  <pageMargins left="0.7" right="0.7" top="0.75" bottom="0.75" header="0.3" footer="0.3"/>
  <headerFooter>
    <oddHeader>&amp;R&amp;"Calibri"&amp;10&amp;K008000 Do użytku wewnętrznego&amp;1#_x000D_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Formularz cenowy - Dostawa krążników dla KWT.xlsx</dmsv2BaseFileName>
    <dmsv2BaseDisplayName xmlns="http://schemas.microsoft.com/sharepoint/v3">Formularz cenowy - Dostawa krążników dla KWT</dmsv2BaseDisplayName>
    <dmsv2SWPP2ObjectNumber xmlns="http://schemas.microsoft.com/sharepoint/v3">BR/GEK/CSS/FZS-SSZ/01919/2026                     </dmsv2SWPP2ObjectNumber>
    <dmsv2SWPP2SumMD5 xmlns="http://schemas.microsoft.com/sharepoint/v3">f58f8487f114b605fb3e6ac56dfa6bc1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712444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24817208</dmsv2BaseClientSystemDocumentID>
    <dmsv2BaseModifiedByID xmlns="http://schemas.microsoft.com/sharepoint/v3">14002401</dmsv2BaseModifiedByID>
    <dmsv2BaseCreatedByID xmlns="http://schemas.microsoft.com/sharepoint/v3">14002401</dmsv2BaseCreatedByID>
    <dmsv2SWPP2ObjectDepartment xmlns="http://schemas.microsoft.com/sharepoint/v3">0000000100000005000000000009</dmsv2SWPP2ObjectDepartment>
    <dmsv2SWPP2ObjectName xmlns="http://schemas.microsoft.com/sharepoint/v3">Postępowanie</dmsv2SWPP2ObjectName>
    <_dlc_DocId xmlns="a19cb1c7-c5c7-46d4-85ae-d83685407bba">FJ3FSM7XJ42E-1652426618-3377</_dlc_DocId>
    <_dlc_DocIdUrl xmlns="a19cb1c7-c5c7-46d4-85ae-d83685407bba">
      <Url>https://swpp2.dms.gkpge.pl/sites/43/_layouts/15/DocIdRedir.aspx?ID=FJ3FSM7XJ42E-1652426618-3377</Url>
      <Description>FJ3FSM7XJ42E-1652426618-3377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497BB-40F4-4E90-998B-25A16661377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023C446-205B-47AE-8A8E-6252FEA36069}"/>
</file>

<file path=customXml/itemProps3.xml><?xml version="1.0" encoding="utf-8"?>
<ds:datastoreItem xmlns:ds="http://schemas.openxmlformats.org/officeDocument/2006/customXml" ds:itemID="{78F71A86-91CA-4FFC-907A-C8084D6614DD}">
  <ds:schemaRefs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a19cb1c7-c5c7-46d4-85ae-d83685407bba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C996D77-1BFE-4751-8F83-AE76DB864A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hidden1</vt:lpstr>
      <vt:lpstr>Dostawa  krążników</vt:lpstr>
      <vt:lpstr>hidden3</vt:lpstr>
      <vt:lpstr>hidden4</vt:lpstr>
      <vt:lpstr>hidden5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Anna.Skrzypek@gkpge.pl</dc:creator>
  <cp:lastModifiedBy>Kiereś Jakub [PGE GiEK S.A.]</cp:lastModifiedBy>
  <dcterms:created xsi:type="dcterms:W3CDTF">2020-04-14T10:31:26Z</dcterms:created>
  <dcterms:modified xsi:type="dcterms:W3CDTF">2026-03-31T11:51:18Z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2162f633-cfd6-4fb8-9cbc-9fbd56e20695</vt:lpwstr>
  </property>
  <property fmtid="{D5CDD505-2E9C-101B-9397-08002B2CF9AE}" pid="4" name="MSIP_Label_ae670d91-bac0-4b54-ac76-602b596fb37b_Enabled">
    <vt:lpwstr>true</vt:lpwstr>
  </property>
  <property fmtid="{D5CDD505-2E9C-101B-9397-08002B2CF9AE}" pid="5" name="MSIP_Label_ae670d91-bac0-4b54-ac76-602b596fb37b_SetDate">
    <vt:lpwstr>2026-03-31T10:17:39Z</vt:lpwstr>
  </property>
  <property fmtid="{D5CDD505-2E9C-101B-9397-08002B2CF9AE}" pid="6" name="MSIP_Label_ae670d91-bac0-4b54-ac76-602b596fb37b_Method">
    <vt:lpwstr>Privileged</vt:lpwstr>
  </property>
  <property fmtid="{D5CDD505-2E9C-101B-9397-08002B2CF9AE}" pid="7" name="MSIP_Label_ae670d91-bac0-4b54-ac76-602b596fb37b_Name">
    <vt:lpwstr>Do użytku wewnętrznego</vt:lpwstr>
  </property>
  <property fmtid="{D5CDD505-2E9C-101B-9397-08002B2CF9AE}" pid="8" name="MSIP_Label_ae670d91-bac0-4b54-ac76-602b596fb37b_SiteId">
    <vt:lpwstr>e9895a11-04dc-4848-aa12-7fca9faefb60</vt:lpwstr>
  </property>
  <property fmtid="{D5CDD505-2E9C-101B-9397-08002B2CF9AE}" pid="9" name="MSIP_Label_ae670d91-bac0-4b54-ac76-602b596fb37b_ActionId">
    <vt:lpwstr>8204790b-a623-4053-a865-8c42d0d687d3</vt:lpwstr>
  </property>
  <property fmtid="{D5CDD505-2E9C-101B-9397-08002B2CF9AE}" pid="10" name="MSIP_Label_ae670d91-bac0-4b54-ac76-602b596fb37b_ContentBits">
    <vt:lpwstr>1</vt:lpwstr>
  </property>
  <property fmtid="{D5CDD505-2E9C-101B-9397-08002B2CF9AE}" pid="11" name="MSIP_Label_ae670d91-bac0-4b54-ac76-602b596fb37b_Tag">
    <vt:lpwstr>10, 0, 1, 1</vt:lpwstr>
  </property>
</Properties>
</file>